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770" windowHeight="7950"/>
  </bookViews>
  <sheets>
    <sheet name="肇肇一级路上行" sheetId="1" r:id="rId1"/>
    <sheet name="肇肇一级路下行" sheetId="2" r:id="rId2"/>
    <sheet name="修改后上行" sheetId="3" r:id="rId3"/>
    <sheet name="修改后下行" sheetId="4" r:id="rId4"/>
    <sheet name="Sheet1" sheetId="5" r:id="rId5"/>
    <sheet name="Sheet2" sheetId="6" r:id="rId6"/>
  </sheets>
  <definedNames>
    <definedName name="_xlnm._FilterDatabase" localSheetId="4" hidden="1">Sheet1!$A$3:$N$3</definedName>
    <definedName name="_xlnm._FilterDatabase" localSheetId="1" hidden="1">肇肇一级路下行!$A$3:$BB$3</definedName>
  </definedNames>
  <calcPr calcId="124519"/>
</workbook>
</file>

<file path=xl/calcChain.xml><?xml version="1.0" encoding="utf-8"?>
<calcChain xmlns="http://schemas.openxmlformats.org/spreadsheetml/2006/main">
  <c r="R88" i="2"/>
  <c r="R89"/>
  <c r="R90"/>
  <c r="R91"/>
  <c r="R92"/>
  <c r="R93"/>
  <c r="R94"/>
  <c r="R95"/>
  <c r="R96"/>
  <c r="R97"/>
  <c r="R98"/>
  <c r="R99"/>
  <c r="R100"/>
  <c r="R101"/>
  <c r="R102"/>
  <c r="R103"/>
  <c r="R104"/>
  <c r="R105"/>
  <c r="R87"/>
  <c r="Q105"/>
  <c r="H105"/>
  <c r="Q104"/>
  <c r="H104"/>
  <c r="Q103"/>
  <c r="H103"/>
  <c r="Q102"/>
  <c r="H102"/>
  <c r="Q101"/>
  <c r="H101"/>
  <c r="Q100"/>
  <c r="H100"/>
  <c r="Q99"/>
  <c r="H99"/>
  <c r="Q98"/>
  <c r="H98"/>
  <c r="Q97"/>
  <c r="H97"/>
  <c r="Q96"/>
  <c r="H96"/>
  <c r="Q95"/>
  <c r="H95"/>
  <c r="Q94"/>
  <c r="H94"/>
  <c r="Q93"/>
  <c r="H93"/>
  <c r="Q92"/>
  <c r="H92"/>
  <c r="Q91"/>
  <c r="H91"/>
  <c r="Q90"/>
  <c r="H90"/>
  <c r="Q89"/>
  <c r="H89"/>
  <c r="Q88"/>
  <c r="H88"/>
  <c r="Q87"/>
  <c r="H87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52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22" i="1"/>
  <c r="F21"/>
  <c r="F20"/>
  <c r="F19"/>
  <c r="F18"/>
  <c r="F17"/>
  <c r="F16"/>
  <c r="F15"/>
  <c r="F14"/>
  <c r="F13"/>
  <c r="F12"/>
  <c r="F11"/>
  <c r="F10"/>
  <c r="F9"/>
  <c r="F8"/>
  <c r="F7"/>
  <c r="F6"/>
  <c r="F5"/>
  <c r="F4"/>
</calcChain>
</file>

<file path=xl/sharedStrings.xml><?xml version="1.0" encoding="utf-8"?>
<sst xmlns="http://schemas.openxmlformats.org/spreadsheetml/2006/main" count="143" uniqueCount="45">
  <si>
    <t>桩  号</t>
  </si>
  <si>
    <t>PCI</t>
  </si>
  <si>
    <t>RQI</t>
  </si>
  <si>
    <t>SRI</t>
  </si>
  <si>
    <t>PQI</t>
  </si>
  <si>
    <t>开始桩号</t>
  </si>
  <si>
    <t>结束桩号</t>
  </si>
  <si>
    <t>优</t>
  </si>
  <si>
    <t>良</t>
  </si>
  <si>
    <t>中</t>
  </si>
  <si>
    <t>次</t>
  </si>
  <si>
    <t>差</t>
  </si>
  <si>
    <t>1
2
1</t>
  </si>
  <si>
    <t>1
2
2</t>
  </si>
  <si>
    <t>1
2
3</t>
  </si>
  <si>
    <t>1
2
4</t>
  </si>
  <si>
    <t>1
2
5</t>
  </si>
  <si>
    <t>1
2
6</t>
  </si>
  <si>
    <t>1
2
7</t>
  </si>
  <si>
    <t>1
2
8</t>
  </si>
  <si>
    <t>1
2
9</t>
  </si>
  <si>
    <t>1
3
0</t>
  </si>
  <si>
    <t>1
3
1</t>
  </si>
  <si>
    <t>1
3
2</t>
  </si>
  <si>
    <t>1
3
3</t>
  </si>
  <si>
    <t>1
3
4</t>
  </si>
  <si>
    <t>1
3
5</t>
  </si>
  <si>
    <t>1
3
6</t>
  </si>
  <si>
    <t>1
3
7</t>
  </si>
  <si>
    <t>1
3
8</t>
  </si>
  <si>
    <t>1
3
9</t>
  </si>
  <si>
    <t>PCI→</t>
  </si>
  <si>
    <t>RQI→</t>
  </si>
  <si>
    <t>SRI→</t>
  </si>
  <si>
    <t>PQI→</t>
  </si>
  <si>
    <t>PSSI</t>
  </si>
  <si>
    <t>TKL</t>
  </si>
  <si>
    <t>1
4
0</t>
  </si>
  <si>
    <t>PSSI→</t>
  </si>
  <si>
    <t>TKL→</t>
  </si>
  <si>
    <t>KJ</t>
    <phoneticPr fontId="7" type="noConversion"/>
  </si>
  <si>
    <t>PCE</t>
  </si>
  <si>
    <t>PCE</t>
    <phoneticPr fontId="7" type="noConversion"/>
  </si>
  <si>
    <t>KJ→</t>
    <phoneticPr fontId="7" type="noConversion"/>
  </si>
  <si>
    <t>PCE→</t>
    <phoneticPr fontId="7" type="noConversion"/>
  </si>
</sst>
</file>

<file path=xl/styles.xml><?xml version="1.0" encoding="utf-8"?>
<styleSheet xmlns="http://schemas.openxmlformats.org/spreadsheetml/2006/main">
  <numFmts count="4">
    <numFmt numFmtId="176" formatCode="\K0000\+000"/>
    <numFmt numFmtId="177" formatCode="0.00_ "/>
    <numFmt numFmtId="178" formatCode="0.00_);[Red]\(0.00\)"/>
    <numFmt numFmtId="179" formatCode="0.0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8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6">
    <xf numFmtId="0" fontId="0" fillId="0" borderId="0" xfId="0">
      <alignment vertical="center"/>
    </xf>
    <xf numFmtId="178" fontId="1" fillId="2" borderId="1" xfId="1" applyNumberFormat="1" applyFont="1" applyFill="1" applyBorder="1" applyAlignment="1">
      <alignment horizontal="center" vertical="center"/>
    </xf>
    <xf numFmtId="178" fontId="2" fillId="0" borderId="3" xfId="1" applyNumberFormat="1" applyBorder="1" applyAlignment="1">
      <alignment horizontal="center" vertical="center"/>
    </xf>
    <xf numFmtId="178" fontId="2" fillId="0" borderId="4" xfId="1" applyNumberFormat="1" applyBorder="1" applyAlignment="1">
      <alignment horizontal="center" vertical="center"/>
    </xf>
    <xf numFmtId="178" fontId="1" fillId="2" borderId="2" xfId="1" applyNumberFormat="1" applyFont="1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4" borderId="2" xfId="0" applyFill="1" applyBorder="1">
      <alignment vertical="center"/>
    </xf>
    <xf numFmtId="178" fontId="3" fillId="2" borderId="2" xfId="1" applyNumberFormat="1" applyFont="1" applyFill="1" applyBorder="1" applyAlignment="1">
      <alignment horizontal="center" vertical="center"/>
    </xf>
    <xf numFmtId="0" fontId="0" fillId="5" borderId="2" xfId="0" applyFill="1" applyBorder="1">
      <alignment vertical="center"/>
    </xf>
    <xf numFmtId="0" fontId="0" fillId="6" borderId="2" xfId="0" applyFill="1" applyBorder="1">
      <alignment vertical="center"/>
    </xf>
    <xf numFmtId="177" fontId="0" fillId="0" borderId="0" xfId="0" applyNumberFormat="1">
      <alignment vertical="center"/>
    </xf>
    <xf numFmtId="177" fontId="1" fillId="2" borderId="0" xfId="1" applyNumberFormat="1" applyFont="1" applyFill="1" applyAlignment="1">
      <alignment horizontal="center" vertical="center"/>
    </xf>
    <xf numFmtId="177" fontId="2" fillId="0" borderId="0" xfId="1" applyNumberFormat="1" applyAlignment="1">
      <alignment horizontal="center" vertical="center"/>
    </xf>
    <xf numFmtId="176" fontId="1" fillId="2" borderId="5" xfId="1" applyNumberFormat="1" applyFont="1" applyFill="1" applyBorder="1" applyAlignment="1">
      <alignment horizontal="center" vertical="center"/>
    </xf>
    <xf numFmtId="176" fontId="1" fillId="2" borderId="2" xfId="1" applyNumberFormat="1" applyFont="1" applyFill="1" applyBorder="1" applyAlignment="1">
      <alignment horizontal="center" vertical="center"/>
    </xf>
    <xf numFmtId="178" fontId="1" fillId="2" borderId="0" xfId="1" applyNumberFormat="1" applyFont="1" applyFill="1" applyAlignment="1">
      <alignment horizontal="center" vertical="center"/>
    </xf>
    <xf numFmtId="178" fontId="4" fillId="2" borderId="2" xfId="1" applyNumberFormat="1" applyFont="1" applyFill="1" applyBorder="1" applyAlignment="1">
      <alignment horizontal="center" vertical="center"/>
    </xf>
    <xf numFmtId="0" fontId="0" fillId="7" borderId="0" xfId="0" applyFill="1">
      <alignment vertical="center"/>
    </xf>
    <xf numFmtId="0" fontId="5" fillId="7" borderId="0" xfId="0" applyFont="1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8" borderId="0" xfId="0" applyFill="1">
      <alignment vertical="center"/>
    </xf>
    <xf numFmtId="0" fontId="0" fillId="7" borderId="0" xfId="0" applyFill="1" applyAlignment="1">
      <alignment horizontal="right" vertical="center"/>
    </xf>
    <xf numFmtId="176" fontId="6" fillId="7" borderId="0" xfId="1" applyNumberFormat="1" applyFont="1" applyFill="1" applyBorder="1" applyAlignment="1">
      <alignment horizontal="left" vertical="center" wrapText="1"/>
    </xf>
    <xf numFmtId="0" fontId="0" fillId="9" borderId="2" xfId="0" applyFill="1" applyBorder="1">
      <alignment vertical="center"/>
    </xf>
    <xf numFmtId="0" fontId="0" fillId="10" borderId="2" xfId="0" applyFill="1" applyBorder="1">
      <alignment vertical="center"/>
    </xf>
    <xf numFmtId="178" fontId="1" fillId="2" borderId="4" xfId="1" applyNumberFormat="1" applyFont="1" applyFill="1" applyBorder="1" applyAlignment="1">
      <alignment horizontal="center" vertical="center"/>
    </xf>
    <xf numFmtId="178" fontId="1" fillId="2" borderId="0" xfId="1" applyNumberFormat="1" applyFont="1" applyFill="1" applyBorder="1" applyAlignment="1">
      <alignment horizontal="center" vertical="center"/>
    </xf>
    <xf numFmtId="177" fontId="0" fillId="0" borderId="2" xfId="0" applyNumberFormat="1" applyBorder="1">
      <alignment vertical="center"/>
    </xf>
    <xf numFmtId="178" fontId="1" fillId="2" borderId="1" xfId="1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77" fontId="1" fillId="2" borderId="1" xfId="1" applyNumberFormat="1" applyFont="1" applyFill="1" applyBorder="1" applyAlignment="1">
      <alignment vertical="center"/>
    </xf>
    <xf numFmtId="178" fontId="2" fillId="0" borderId="3" xfId="1" applyNumberFormat="1" applyBorder="1" applyAlignment="1">
      <alignment vertical="center"/>
    </xf>
    <xf numFmtId="0" fontId="0" fillId="0" borderId="3" xfId="0" applyBorder="1" applyAlignment="1">
      <alignment vertical="center"/>
    </xf>
    <xf numFmtId="177" fontId="2" fillId="0" borderId="3" xfId="1" applyNumberFormat="1" applyBorder="1" applyAlignment="1">
      <alignment vertical="center"/>
    </xf>
    <xf numFmtId="178" fontId="2" fillId="0" borderId="4" xfId="1" applyNumberFormat="1" applyBorder="1" applyAlignment="1">
      <alignment vertical="center"/>
    </xf>
    <xf numFmtId="0" fontId="0" fillId="0" borderId="4" xfId="0" applyBorder="1" applyAlignment="1">
      <alignment vertical="center"/>
    </xf>
    <xf numFmtId="177" fontId="2" fillId="0" borderId="4" xfId="1" applyNumberFormat="1" applyBorder="1" applyAlignment="1">
      <alignment vertical="center"/>
    </xf>
    <xf numFmtId="179" fontId="0" fillId="5" borderId="0" xfId="0" applyNumberFormat="1" applyFill="1">
      <alignment vertical="center"/>
    </xf>
    <xf numFmtId="179" fontId="0" fillId="3" borderId="0" xfId="0" applyNumberFormat="1" applyFill="1">
      <alignment vertical="center"/>
    </xf>
    <xf numFmtId="179" fontId="0" fillId="6" borderId="0" xfId="0" applyNumberFormat="1" applyFill="1">
      <alignment vertical="center"/>
    </xf>
    <xf numFmtId="179" fontId="0" fillId="8" borderId="0" xfId="0" applyNumberFormat="1" applyFill="1">
      <alignment vertical="center"/>
    </xf>
    <xf numFmtId="0" fontId="9" fillId="0" borderId="0" xfId="0" applyFont="1">
      <alignment vertical="center"/>
    </xf>
    <xf numFmtId="0" fontId="9" fillId="7" borderId="0" xfId="0" applyFont="1" applyFill="1">
      <alignment vertical="center"/>
    </xf>
    <xf numFmtId="0" fontId="9" fillId="4" borderId="2" xfId="0" applyFont="1" applyFill="1" applyBorder="1">
      <alignment vertical="center"/>
    </xf>
    <xf numFmtId="0" fontId="9" fillId="3" borderId="2" xfId="0" applyFont="1" applyFill="1" applyBorder="1">
      <alignment vertical="center"/>
    </xf>
    <xf numFmtId="177" fontId="9" fillId="0" borderId="0" xfId="0" applyNumberFormat="1" applyFont="1">
      <alignment vertical="center"/>
    </xf>
    <xf numFmtId="176" fontId="10" fillId="7" borderId="0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9" fillId="5" borderId="2" xfId="0" applyFont="1" applyFill="1" applyBorder="1">
      <alignment vertical="center"/>
    </xf>
    <xf numFmtId="0" fontId="9" fillId="10" borderId="2" xfId="0" applyFont="1" applyFill="1" applyBorder="1">
      <alignment vertical="center"/>
    </xf>
    <xf numFmtId="0" fontId="9" fillId="6" borderId="2" xfId="0" applyFont="1" applyFill="1" applyBorder="1">
      <alignment vertical="center"/>
    </xf>
    <xf numFmtId="0" fontId="9" fillId="8" borderId="2" xfId="0" applyFont="1" applyFill="1" applyBorder="1">
      <alignment vertical="center"/>
    </xf>
    <xf numFmtId="177" fontId="0" fillId="7" borderId="0" xfId="0" applyNumberFormat="1" applyFill="1">
      <alignment vertical="center"/>
    </xf>
    <xf numFmtId="0" fontId="0" fillId="4" borderId="0" xfId="0" applyFill="1" applyBorder="1">
      <alignment vertical="center"/>
    </xf>
    <xf numFmtId="0" fontId="0" fillId="3" borderId="0" xfId="0" applyFill="1" applyBorder="1">
      <alignment vertical="center"/>
    </xf>
    <xf numFmtId="0" fontId="0" fillId="5" borderId="0" xfId="0" applyFill="1" applyBorder="1">
      <alignment vertical="center"/>
    </xf>
    <xf numFmtId="0" fontId="0" fillId="6" borderId="0" xfId="0" applyFill="1" applyBorder="1">
      <alignment vertical="center"/>
    </xf>
    <xf numFmtId="0" fontId="0" fillId="8" borderId="0" xfId="0" applyFill="1" applyBorder="1">
      <alignment vertical="center"/>
    </xf>
    <xf numFmtId="178" fontId="10" fillId="2" borderId="0" xfId="1" applyNumberFormat="1" applyFont="1" applyFill="1" applyAlignment="1">
      <alignment horizontal="center" vertical="center"/>
    </xf>
    <xf numFmtId="178" fontId="10" fillId="2" borderId="0" xfId="1" applyNumberFormat="1" applyFont="1" applyFill="1" applyBorder="1" applyAlignment="1">
      <alignment horizontal="center" vertical="center"/>
    </xf>
    <xf numFmtId="0" fontId="9" fillId="7" borderId="0" xfId="0" applyFont="1" applyFill="1" applyBorder="1">
      <alignment vertical="center"/>
    </xf>
    <xf numFmtId="0" fontId="9" fillId="4" borderId="0" xfId="0" applyFont="1" applyFill="1" applyBorder="1">
      <alignment vertical="center"/>
    </xf>
    <xf numFmtId="0" fontId="9" fillId="3" borderId="0" xfId="0" applyFont="1" applyFill="1" applyBorder="1">
      <alignment vertical="center"/>
    </xf>
    <xf numFmtId="0" fontId="9" fillId="5" borderId="0" xfId="0" applyFont="1" applyFill="1" applyBorder="1">
      <alignment vertical="center"/>
    </xf>
    <xf numFmtId="0" fontId="9" fillId="6" borderId="0" xfId="0" applyFont="1" applyFill="1" applyBorder="1">
      <alignment vertical="center"/>
    </xf>
    <xf numFmtId="0" fontId="9" fillId="8" borderId="0" xfId="0" applyFont="1" applyFill="1" applyBorder="1">
      <alignment vertical="center"/>
    </xf>
    <xf numFmtId="178" fontId="1" fillId="2" borderId="1" xfId="1" applyNumberFormat="1" applyFont="1" applyFill="1" applyBorder="1" applyAlignment="1">
      <alignment horizontal="center" vertical="center"/>
    </xf>
    <xf numFmtId="178" fontId="2" fillId="0" borderId="3" xfId="1" applyNumberFormat="1" applyBorder="1" applyAlignment="1">
      <alignment horizontal="center" vertical="center"/>
    </xf>
    <xf numFmtId="177" fontId="1" fillId="2" borderId="1" xfId="1" applyNumberFormat="1" applyFont="1" applyFill="1" applyBorder="1" applyAlignment="1">
      <alignment horizontal="center" vertical="center"/>
    </xf>
    <xf numFmtId="177" fontId="2" fillId="0" borderId="3" xfId="1" applyNumberFormat="1" applyBorder="1" applyAlignment="1">
      <alignment horizontal="center" vertical="center"/>
    </xf>
    <xf numFmtId="0" fontId="1" fillId="2" borderId="5" xfId="1" applyFont="1" applyFill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178" fontId="2" fillId="0" borderId="8" xfId="1" applyNumberForma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7" fontId="2" fillId="0" borderId="4" xfId="1" applyNumberFormat="1" applyBorder="1" applyAlignment="1">
      <alignment horizontal="center" vertical="center"/>
    </xf>
    <xf numFmtId="178" fontId="2" fillId="0" borderId="4" xfId="1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常规_通用报表模版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5493592190334984"/>
          <c:y val="3.7406483790523699E-2"/>
          <c:w val="0.8281458289194531"/>
          <c:h val="0.94233167479831892"/>
        </c:manualLayout>
      </c:layout>
      <c:scatterChart>
        <c:scatterStyle val="lineMarker"/>
        <c:ser>
          <c:idx val="0"/>
          <c:order val="0"/>
          <c:tx>
            <c:strRef>
              <c:f>肇肇一级路下行!$C$1</c:f>
              <c:strCache>
                <c:ptCount val="1"/>
                <c:pt idx="0">
                  <c:v>PCI</c:v>
                </c:pt>
              </c:strCache>
            </c:strRef>
          </c:tx>
          <c:xVal>
            <c:numRef>
              <c:f>肇肇一级路下行!$A$4:$A$22</c:f>
              <c:numCache>
                <c:formatCode>\K0000\+000</c:formatCode>
                <c:ptCount val="19"/>
                <c:pt idx="0">
                  <c:v>121000</c:v>
                </c:pt>
                <c:pt idx="1">
                  <c:v>122000</c:v>
                </c:pt>
                <c:pt idx="2">
                  <c:v>123000</c:v>
                </c:pt>
                <c:pt idx="3">
                  <c:v>124000</c:v>
                </c:pt>
                <c:pt idx="4">
                  <c:v>125000</c:v>
                </c:pt>
                <c:pt idx="5">
                  <c:v>126000</c:v>
                </c:pt>
                <c:pt idx="6">
                  <c:v>127000</c:v>
                </c:pt>
                <c:pt idx="7">
                  <c:v>128000</c:v>
                </c:pt>
                <c:pt idx="8">
                  <c:v>129000</c:v>
                </c:pt>
                <c:pt idx="9">
                  <c:v>130000</c:v>
                </c:pt>
                <c:pt idx="10">
                  <c:v>131000</c:v>
                </c:pt>
                <c:pt idx="11">
                  <c:v>132000</c:v>
                </c:pt>
                <c:pt idx="12">
                  <c:v>133000</c:v>
                </c:pt>
                <c:pt idx="13">
                  <c:v>134000</c:v>
                </c:pt>
                <c:pt idx="14">
                  <c:v>135000</c:v>
                </c:pt>
                <c:pt idx="15">
                  <c:v>136000</c:v>
                </c:pt>
                <c:pt idx="16">
                  <c:v>137000</c:v>
                </c:pt>
                <c:pt idx="17">
                  <c:v>138000</c:v>
                </c:pt>
                <c:pt idx="18">
                  <c:v>139000</c:v>
                </c:pt>
              </c:numCache>
            </c:numRef>
          </c:xVal>
          <c:yVal>
            <c:numRef>
              <c:f>肇肇一级路下行!$C$4:$C$22</c:f>
              <c:numCache>
                <c:formatCode>0.00_);[Red]\(0.00\)</c:formatCode>
                <c:ptCount val="19"/>
                <c:pt idx="0">
                  <c:v>85.235258999999999</c:v>
                </c:pt>
                <c:pt idx="1">
                  <c:v>92.279224999999997</c:v>
                </c:pt>
                <c:pt idx="2">
                  <c:v>89.157760999999994</c:v>
                </c:pt>
                <c:pt idx="3">
                  <c:v>92.139252999999997</c:v>
                </c:pt>
                <c:pt idx="4">
                  <c:v>87.670558</c:v>
                </c:pt>
                <c:pt idx="5">
                  <c:v>89.315169999999995</c:v>
                </c:pt>
                <c:pt idx="6">
                  <c:v>88.705652999999998</c:v>
                </c:pt>
                <c:pt idx="7">
                  <c:v>90.541050999999996</c:v>
                </c:pt>
                <c:pt idx="8">
                  <c:v>85.786958999999996</c:v>
                </c:pt>
                <c:pt idx="9">
                  <c:v>72.582211000000001</c:v>
                </c:pt>
                <c:pt idx="10">
                  <c:v>87.497865000000004</c:v>
                </c:pt>
                <c:pt idx="11">
                  <c:v>84.055948000000001</c:v>
                </c:pt>
                <c:pt idx="12">
                  <c:v>91.253192999999996</c:v>
                </c:pt>
                <c:pt idx="13">
                  <c:v>93.899777999999998</c:v>
                </c:pt>
                <c:pt idx="14">
                  <c:v>92.159946000000005</c:v>
                </c:pt>
                <c:pt idx="15">
                  <c:v>95.913060999999999</c:v>
                </c:pt>
                <c:pt idx="16">
                  <c:v>91.475415999999996</c:v>
                </c:pt>
                <c:pt idx="17">
                  <c:v>91.720845999999995</c:v>
                </c:pt>
                <c:pt idx="18">
                  <c:v>89.043297999999993</c:v>
                </c:pt>
              </c:numCache>
            </c:numRef>
          </c:yVal>
        </c:ser>
        <c:ser>
          <c:idx val="1"/>
          <c:order val="1"/>
          <c:tx>
            <c:strRef>
              <c:f>肇肇一级路下行!$D$1</c:f>
              <c:strCache>
                <c:ptCount val="1"/>
                <c:pt idx="0">
                  <c:v>RQI</c:v>
                </c:pt>
              </c:strCache>
            </c:strRef>
          </c:tx>
          <c:xVal>
            <c:numRef>
              <c:f>肇肇一级路下行!$A$4:$A$22</c:f>
              <c:numCache>
                <c:formatCode>\K0000\+000</c:formatCode>
                <c:ptCount val="19"/>
                <c:pt idx="0">
                  <c:v>121000</c:v>
                </c:pt>
                <c:pt idx="1">
                  <c:v>122000</c:v>
                </c:pt>
                <c:pt idx="2">
                  <c:v>123000</c:v>
                </c:pt>
                <c:pt idx="3">
                  <c:v>124000</c:v>
                </c:pt>
                <c:pt idx="4">
                  <c:v>125000</c:v>
                </c:pt>
                <c:pt idx="5">
                  <c:v>126000</c:v>
                </c:pt>
                <c:pt idx="6">
                  <c:v>127000</c:v>
                </c:pt>
                <c:pt idx="7">
                  <c:v>128000</c:v>
                </c:pt>
                <c:pt idx="8">
                  <c:v>129000</c:v>
                </c:pt>
                <c:pt idx="9">
                  <c:v>130000</c:v>
                </c:pt>
                <c:pt idx="10">
                  <c:v>131000</c:v>
                </c:pt>
                <c:pt idx="11">
                  <c:v>132000</c:v>
                </c:pt>
                <c:pt idx="12">
                  <c:v>133000</c:v>
                </c:pt>
                <c:pt idx="13">
                  <c:v>134000</c:v>
                </c:pt>
                <c:pt idx="14">
                  <c:v>135000</c:v>
                </c:pt>
                <c:pt idx="15">
                  <c:v>136000</c:v>
                </c:pt>
                <c:pt idx="16">
                  <c:v>137000</c:v>
                </c:pt>
                <c:pt idx="17">
                  <c:v>138000</c:v>
                </c:pt>
                <c:pt idx="18">
                  <c:v>139000</c:v>
                </c:pt>
              </c:numCache>
            </c:numRef>
          </c:xVal>
          <c:yVal>
            <c:numRef>
              <c:f>肇肇一级路下行!$D$4:$D$22</c:f>
              <c:numCache>
                <c:formatCode>0.00_);[Red]\(0.00\)</c:formatCode>
                <c:ptCount val="19"/>
                <c:pt idx="0">
                  <c:v>88.33</c:v>
                </c:pt>
                <c:pt idx="1">
                  <c:v>88.06</c:v>
                </c:pt>
                <c:pt idx="2">
                  <c:v>88.54</c:v>
                </c:pt>
                <c:pt idx="3">
                  <c:v>86.2</c:v>
                </c:pt>
                <c:pt idx="4">
                  <c:v>85.13</c:v>
                </c:pt>
                <c:pt idx="5">
                  <c:v>88.45</c:v>
                </c:pt>
                <c:pt idx="6">
                  <c:v>88.53</c:v>
                </c:pt>
                <c:pt idx="7">
                  <c:v>78.98</c:v>
                </c:pt>
                <c:pt idx="8">
                  <c:v>88.45</c:v>
                </c:pt>
                <c:pt idx="9">
                  <c:v>89.51</c:v>
                </c:pt>
                <c:pt idx="10">
                  <c:v>87.82</c:v>
                </c:pt>
                <c:pt idx="11">
                  <c:v>90.4</c:v>
                </c:pt>
                <c:pt idx="12">
                  <c:v>90.46</c:v>
                </c:pt>
                <c:pt idx="13">
                  <c:v>89.76</c:v>
                </c:pt>
                <c:pt idx="14">
                  <c:v>77.91</c:v>
                </c:pt>
                <c:pt idx="15">
                  <c:v>87.82</c:v>
                </c:pt>
                <c:pt idx="16">
                  <c:v>89.09</c:v>
                </c:pt>
                <c:pt idx="17">
                  <c:v>90.12</c:v>
                </c:pt>
                <c:pt idx="18">
                  <c:v>90.58</c:v>
                </c:pt>
              </c:numCache>
            </c:numRef>
          </c:yVal>
        </c:ser>
        <c:ser>
          <c:idx val="2"/>
          <c:order val="2"/>
          <c:tx>
            <c:strRef>
              <c:f>肇肇一级路下行!$E$1</c:f>
              <c:strCache>
                <c:ptCount val="1"/>
                <c:pt idx="0">
                  <c:v>SRI</c:v>
                </c:pt>
              </c:strCache>
            </c:strRef>
          </c:tx>
          <c:xVal>
            <c:numRef>
              <c:f>肇肇一级路下行!$A$4:$A$22</c:f>
              <c:numCache>
                <c:formatCode>\K0000\+000</c:formatCode>
                <c:ptCount val="19"/>
                <c:pt idx="0">
                  <c:v>121000</c:v>
                </c:pt>
                <c:pt idx="1">
                  <c:v>122000</c:v>
                </c:pt>
                <c:pt idx="2">
                  <c:v>123000</c:v>
                </c:pt>
                <c:pt idx="3">
                  <c:v>124000</c:v>
                </c:pt>
                <c:pt idx="4">
                  <c:v>125000</c:v>
                </c:pt>
                <c:pt idx="5">
                  <c:v>126000</c:v>
                </c:pt>
                <c:pt idx="6">
                  <c:v>127000</c:v>
                </c:pt>
                <c:pt idx="7">
                  <c:v>128000</c:v>
                </c:pt>
                <c:pt idx="8">
                  <c:v>129000</c:v>
                </c:pt>
                <c:pt idx="9">
                  <c:v>130000</c:v>
                </c:pt>
                <c:pt idx="10">
                  <c:v>131000</c:v>
                </c:pt>
                <c:pt idx="11">
                  <c:v>132000</c:v>
                </c:pt>
                <c:pt idx="12">
                  <c:v>133000</c:v>
                </c:pt>
                <c:pt idx="13">
                  <c:v>134000</c:v>
                </c:pt>
                <c:pt idx="14">
                  <c:v>135000</c:v>
                </c:pt>
                <c:pt idx="15">
                  <c:v>136000</c:v>
                </c:pt>
                <c:pt idx="16">
                  <c:v>137000</c:v>
                </c:pt>
                <c:pt idx="17">
                  <c:v>138000</c:v>
                </c:pt>
                <c:pt idx="18">
                  <c:v>139000</c:v>
                </c:pt>
              </c:numCache>
            </c:numRef>
          </c:xVal>
          <c:yVal>
            <c:numRef>
              <c:f>肇肇一级路下行!$E$4:$E$22</c:f>
              <c:numCache>
                <c:formatCode>0.00_);[Red]\(0.00\)</c:formatCode>
                <c:ptCount val="19"/>
                <c:pt idx="0">
                  <c:v>97.37</c:v>
                </c:pt>
                <c:pt idx="1">
                  <c:v>98.23</c:v>
                </c:pt>
                <c:pt idx="2">
                  <c:v>88.68</c:v>
                </c:pt>
                <c:pt idx="3">
                  <c:v>98.68</c:v>
                </c:pt>
                <c:pt idx="4">
                  <c:v>98.08</c:v>
                </c:pt>
                <c:pt idx="5">
                  <c:v>78.98</c:v>
                </c:pt>
                <c:pt idx="6">
                  <c:v>98.91</c:v>
                </c:pt>
                <c:pt idx="7">
                  <c:v>98.8</c:v>
                </c:pt>
                <c:pt idx="8">
                  <c:v>79.180000000000007</c:v>
                </c:pt>
                <c:pt idx="9">
                  <c:v>99.24</c:v>
                </c:pt>
                <c:pt idx="10">
                  <c:v>98.98</c:v>
                </c:pt>
                <c:pt idx="11">
                  <c:v>88.2</c:v>
                </c:pt>
                <c:pt idx="12">
                  <c:v>98.64</c:v>
                </c:pt>
                <c:pt idx="13">
                  <c:v>89.06</c:v>
                </c:pt>
                <c:pt idx="14">
                  <c:v>98.6</c:v>
                </c:pt>
                <c:pt idx="15">
                  <c:v>89.13</c:v>
                </c:pt>
                <c:pt idx="16">
                  <c:v>89.14</c:v>
                </c:pt>
                <c:pt idx="17">
                  <c:v>69.08</c:v>
                </c:pt>
                <c:pt idx="18">
                  <c:v>98.9</c:v>
                </c:pt>
              </c:numCache>
            </c:numRef>
          </c:yVal>
        </c:ser>
        <c:ser>
          <c:idx val="3"/>
          <c:order val="3"/>
          <c:tx>
            <c:strRef>
              <c:f>肇肇一级路下行!$F$1</c:f>
              <c:strCache>
                <c:ptCount val="1"/>
                <c:pt idx="0">
                  <c:v>PQI</c:v>
                </c:pt>
              </c:strCache>
            </c:strRef>
          </c:tx>
          <c:xVal>
            <c:numRef>
              <c:f>肇肇一级路下行!$A$4:$A$22</c:f>
              <c:numCache>
                <c:formatCode>\K0000\+000</c:formatCode>
                <c:ptCount val="19"/>
                <c:pt idx="0">
                  <c:v>121000</c:v>
                </c:pt>
                <c:pt idx="1">
                  <c:v>122000</c:v>
                </c:pt>
                <c:pt idx="2">
                  <c:v>123000</c:v>
                </c:pt>
                <c:pt idx="3">
                  <c:v>124000</c:v>
                </c:pt>
                <c:pt idx="4">
                  <c:v>125000</c:v>
                </c:pt>
                <c:pt idx="5">
                  <c:v>126000</c:v>
                </c:pt>
                <c:pt idx="6">
                  <c:v>127000</c:v>
                </c:pt>
                <c:pt idx="7">
                  <c:v>128000</c:v>
                </c:pt>
                <c:pt idx="8">
                  <c:v>129000</c:v>
                </c:pt>
                <c:pt idx="9">
                  <c:v>130000</c:v>
                </c:pt>
                <c:pt idx="10">
                  <c:v>131000</c:v>
                </c:pt>
                <c:pt idx="11">
                  <c:v>132000</c:v>
                </c:pt>
                <c:pt idx="12">
                  <c:v>133000</c:v>
                </c:pt>
                <c:pt idx="13">
                  <c:v>134000</c:v>
                </c:pt>
                <c:pt idx="14">
                  <c:v>135000</c:v>
                </c:pt>
                <c:pt idx="15">
                  <c:v>136000</c:v>
                </c:pt>
                <c:pt idx="16">
                  <c:v>137000</c:v>
                </c:pt>
                <c:pt idx="17">
                  <c:v>138000</c:v>
                </c:pt>
                <c:pt idx="18">
                  <c:v>139000</c:v>
                </c:pt>
              </c:numCache>
            </c:numRef>
          </c:xVal>
          <c:yVal>
            <c:numRef>
              <c:f>肇肇一级路下行!$F$4:$F$22</c:f>
              <c:numCache>
                <c:formatCode>0.00_);[Red]\(0.00\)</c:formatCode>
                <c:ptCount val="19"/>
                <c:pt idx="0">
                  <c:v>87.686629500000009</c:v>
                </c:pt>
                <c:pt idx="1">
                  <c:v>91.186612499999995</c:v>
                </c:pt>
                <c:pt idx="2">
                  <c:v>88.862880499999989</c:v>
                </c:pt>
                <c:pt idx="3">
                  <c:v>90.417626500000011</c:v>
                </c:pt>
                <c:pt idx="4">
                  <c:v>87.695278999999999</c:v>
                </c:pt>
                <c:pt idx="5">
                  <c:v>87.935585000000003</c:v>
                </c:pt>
                <c:pt idx="6">
                  <c:v>89.655826500000003</c:v>
                </c:pt>
                <c:pt idx="7">
                  <c:v>86.742525499999999</c:v>
                </c:pt>
                <c:pt idx="8">
                  <c:v>86.191479500000014</c:v>
                </c:pt>
                <c:pt idx="9">
                  <c:v>82.019105499999995</c:v>
                </c:pt>
                <c:pt idx="10">
                  <c:v>88.774932500000006</c:v>
                </c:pt>
                <c:pt idx="11">
                  <c:v>87.00797399999999</c:v>
                </c:pt>
                <c:pt idx="12">
                  <c:v>91.674596500000007</c:v>
                </c:pt>
                <c:pt idx="13">
                  <c:v>91.759889000000015</c:v>
                </c:pt>
                <c:pt idx="14">
                  <c:v>87.103973000000011</c:v>
                </c:pt>
                <c:pt idx="15">
                  <c:v>91.997530499999996</c:v>
                </c:pt>
                <c:pt idx="16">
                  <c:v>90.287707999999995</c:v>
                </c:pt>
                <c:pt idx="17">
                  <c:v>88.816423</c:v>
                </c:pt>
                <c:pt idx="18">
                  <c:v>90.643648999999996</c:v>
                </c:pt>
              </c:numCache>
            </c:numRef>
          </c:yVal>
        </c:ser>
        <c:axId val="142676352"/>
        <c:axId val="142677888"/>
      </c:scatterChart>
      <c:valAx>
        <c:axId val="142676352"/>
        <c:scaling>
          <c:orientation val="minMax"/>
        </c:scaling>
        <c:delete val="1"/>
        <c:axPos val="b"/>
        <c:numFmt formatCode="\K0000\+000" sourceLinked="1"/>
        <c:tickLblPos val="nextTo"/>
        <c:crossAx val="142677888"/>
        <c:crosses val="autoZero"/>
        <c:crossBetween val="midCat"/>
      </c:valAx>
      <c:valAx>
        <c:axId val="142677888"/>
        <c:scaling>
          <c:orientation val="minMax"/>
          <c:max val="100"/>
          <c:min val="60"/>
        </c:scaling>
        <c:axPos val="l"/>
        <c:majorGridlines/>
        <c:numFmt formatCode="0.00_);[Red]\(0.00\)" sourceLinked="1"/>
        <c:tickLblPos val="nextTo"/>
        <c:txPr>
          <a:bodyPr rot="-60000000" vert="horz"/>
          <a:lstStyle/>
          <a:p>
            <a:pPr>
              <a:defRPr/>
            </a:pPr>
            <a:endParaRPr lang="zh-CN"/>
          </a:p>
        </c:txPr>
        <c:crossAx val="1426763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2.7601467849305713E-3"/>
          <c:y val="3.4144564905832189E-2"/>
          <c:w val="8.8075759045211588E-2"/>
          <c:h val="0.210653671405204"/>
        </c:manualLayout>
      </c:layout>
      <c:txPr>
        <a:bodyPr rot="0" vert="horz"/>
        <a:lstStyle/>
        <a:p>
          <a:pPr>
            <a:defRPr/>
          </a:pPr>
          <a:endParaRPr lang="zh-CN"/>
        </a:p>
      </c:txPr>
    </c:legend>
    <c:plotVisOnly val="1"/>
    <c:dispBlanksAs val="gap"/>
  </c:chart>
  <c:spPr>
    <a:noFill/>
    <a:ln w="9525" cap="flat" cmpd="sng" algn="ctr">
      <a:noFill/>
      <a:prstDash val="solid"/>
      <a:round/>
    </a:ln>
  </c:spPr>
  <c:txPr>
    <a:bodyPr/>
    <a:lstStyle/>
    <a:p>
      <a:pPr>
        <a:defRPr lang="zh-CN" sz="1800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1930758988015999"/>
          <c:y val="3.7472446730345312E-2"/>
          <c:w val="0.86375499334221018"/>
          <c:h val="0.94224834680382119"/>
        </c:manualLayout>
      </c:layout>
      <c:scatterChart>
        <c:scatterStyle val="lineMarker"/>
        <c:ser>
          <c:idx val="2"/>
          <c:order val="0"/>
          <c:tx>
            <c:strRef>
              <c:f>肇肇一级路下行!$C$49</c:f>
              <c:strCache>
                <c:ptCount val="1"/>
                <c:pt idx="0">
                  <c:v>PSSI</c:v>
                </c:pt>
              </c:strCache>
            </c:strRef>
          </c:tx>
          <c:xVal>
            <c:numRef>
              <c:f>肇肇一级路下行!$A$4:$A$22</c:f>
              <c:numCache>
                <c:formatCode>\K0000\+000</c:formatCode>
                <c:ptCount val="19"/>
                <c:pt idx="0">
                  <c:v>121000</c:v>
                </c:pt>
                <c:pt idx="1">
                  <c:v>122000</c:v>
                </c:pt>
                <c:pt idx="2">
                  <c:v>123000</c:v>
                </c:pt>
                <c:pt idx="3">
                  <c:v>124000</c:v>
                </c:pt>
                <c:pt idx="4">
                  <c:v>125000</c:v>
                </c:pt>
                <c:pt idx="5">
                  <c:v>126000</c:v>
                </c:pt>
                <c:pt idx="6">
                  <c:v>127000</c:v>
                </c:pt>
                <c:pt idx="7">
                  <c:v>128000</c:v>
                </c:pt>
                <c:pt idx="8">
                  <c:v>129000</c:v>
                </c:pt>
                <c:pt idx="9">
                  <c:v>130000</c:v>
                </c:pt>
                <c:pt idx="10">
                  <c:v>131000</c:v>
                </c:pt>
                <c:pt idx="11">
                  <c:v>132000</c:v>
                </c:pt>
                <c:pt idx="12">
                  <c:v>133000</c:v>
                </c:pt>
                <c:pt idx="13">
                  <c:v>134000</c:v>
                </c:pt>
                <c:pt idx="14">
                  <c:v>135000</c:v>
                </c:pt>
                <c:pt idx="15">
                  <c:v>136000</c:v>
                </c:pt>
                <c:pt idx="16">
                  <c:v>137000</c:v>
                </c:pt>
                <c:pt idx="17">
                  <c:v>138000</c:v>
                </c:pt>
                <c:pt idx="18">
                  <c:v>139000</c:v>
                </c:pt>
              </c:numCache>
            </c:numRef>
          </c:xVal>
          <c:yVal>
            <c:numRef>
              <c:f>肇肇一级路下行!$C$52:$C$70</c:f>
              <c:numCache>
                <c:formatCode>0.00_);[Red]\(0.00\)</c:formatCode>
                <c:ptCount val="19"/>
                <c:pt idx="0">
                  <c:v>58</c:v>
                </c:pt>
                <c:pt idx="1">
                  <c:v>65</c:v>
                </c:pt>
                <c:pt idx="2">
                  <c:v>73</c:v>
                </c:pt>
                <c:pt idx="3">
                  <c:v>66</c:v>
                </c:pt>
                <c:pt idx="4">
                  <c:v>40</c:v>
                </c:pt>
                <c:pt idx="5">
                  <c:v>73</c:v>
                </c:pt>
                <c:pt idx="6">
                  <c:v>78</c:v>
                </c:pt>
                <c:pt idx="7">
                  <c:v>61</c:v>
                </c:pt>
                <c:pt idx="8">
                  <c:v>65</c:v>
                </c:pt>
                <c:pt idx="9">
                  <c:v>68</c:v>
                </c:pt>
                <c:pt idx="10">
                  <c:v>80</c:v>
                </c:pt>
                <c:pt idx="11">
                  <c:v>72</c:v>
                </c:pt>
                <c:pt idx="12">
                  <c:v>64</c:v>
                </c:pt>
                <c:pt idx="13">
                  <c:v>68</c:v>
                </c:pt>
                <c:pt idx="14">
                  <c:v>61</c:v>
                </c:pt>
                <c:pt idx="15">
                  <c:v>62</c:v>
                </c:pt>
                <c:pt idx="16">
                  <c:v>72</c:v>
                </c:pt>
                <c:pt idx="17">
                  <c:v>64</c:v>
                </c:pt>
                <c:pt idx="18">
                  <c:v>70</c:v>
                </c:pt>
              </c:numCache>
            </c:numRef>
          </c:yVal>
        </c:ser>
        <c:ser>
          <c:idx val="3"/>
          <c:order val="1"/>
          <c:tx>
            <c:strRef>
              <c:f>肇肇一级路下行!$D$49</c:f>
              <c:strCache>
                <c:ptCount val="1"/>
                <c:pt idx="0">
                  <c:v>TKL</c:v>
                </c:pt>
              </c:strCache>
            </c:strRef>
          </c:tx>
          <c:xVal>
            <c:numRef>
              <c:f>肇肇一级路下行!$A$4:$A$22</c:f>
              <c:numCache>
                <c:formatCode>\K0000\+000</c:formatCode>
                <c:ptCount val="19"/>
                <c:pt idx="0">
                  <c:v>121000</c:v>
                </c:pt>
                <c:pt idx="1">
                  <c:v>122000</c:v>
                </c:pt>
                <c:pt idx="2">
                  <c:v>123000</c:v>
                </c:pt>
                <c:pt idx="3">
                  <c:v>124000</c:v>
                </c:pt>
                <c:pt idx="4">
                  <c:v>125000</c:v>
                </c:pt>
                <c:pt idx="5">
                  <c:v>126000</c:v>
                </c:pt>
                <c:pt idx="6">
                  <c:v>127000</c:v>
                </c:pt>
                <c:pt idx="7">
                  <c:v>128000</c:v>
                </c:pt>
                <c:pt idx="8">
                  <c:v>129000</c:v>
                </c:pt>
                <c:pt idx="9">
                  <c:v>130000</c:v>
                </c:pt>
                <c:pt idx="10">
                  <c:v>131000</c:v>
                </c:pt>
                <c:pt idx="11">
                  <c:v>132000</c:v>
                </c:pt>
                <c:pt idx="12">
                  <c:v>133000</c:v>
                </c:pt>
                <c:pt idx="13">
                  <c:v>134000</c:v>
                </c:pt>
                <c:pt idx="14">
                  <c:v>135000</c:v>
                </c:pt>
                <c:pt idx="15">
                  <c:v>136000</c:v>
                </c:pt>
                <c:pt idx="16">
                  <c:v>137000</c:v>
                </c:pt>
                <c:pt idx="17">
                  <c:v>138000</c:v>
                </c:pt>
                <c:pt idx="18">
                  <c:v>139000</c:v>
                </c:pt>
              </c:numCache>
            </c:numRef>
          </c:xVal>
          <c:yVal>
            <c:numRef>
              <c:f>肇肇一级路下行!$D$52:$D$70</c:f>
              <c:numCache>
                <c:formatCode>0.00_);[Red]\(0.00\)</c:formatCode>
                <c:ptCount val="19"/>
                <c:pt idx="0">
                  <c:v>6</c:v>
                </c:pt>
                <c:pt idx="1">
                  <c:v>7</c:v>
                </c:pt>
                <c:pt idx="2">
                  <c:v>12</c:v>
                </c:pt>
                <c:pt idx="3">
                  <c:v>11</c:v>
                </c:pt>
                <c:pt idx="4">
                  <c:v>15</c:v>
                </c:pt>
                <c:pt idx="5">
                  <c:v>8</c:v>
                </c:pt>
                <c:pt idx="6">
                  <c:v>4</c:v>
                </c:pt>
                <c:pt idx="7">
                  <c:v>12</c:v>
                </c:pt>
                <c:pt idx="8">
                  <c:v>6</c:v>
                </c:pt>
                <c:pt idx="9">
                  <c:v>18</c:v>
                </c:pt>
                <c:pt idx="10">
                  <c:v>7</c:v>
                </c:pt>
                <c:pt idx="11">
                  <c:v>3</c:v>
                </c:pt>
                <c:pt idx="12">
                  <c:v>15</c:v>
                </c:pt>
                <c:pt idx="13">
                  <c:v>6</c:v>
                </c:pt>
                <c:pt idx="14">
                  <c:v>7</c:v>
                </c:pt>
                <c:pt idx="15">
                  <c:v>11</c:v>
                </c:pt>
                <c:pt idx="16">
                  <c:v>13</c:v>
                </c:pt>
                <c:pt idx="17">
                  <c:v>14</c:v>
                </c:pt>
                <c:pt idx="18">
                  <c:v>8</c:v>
                </c:pt>
              </c:numCache>
            </c:numRef>
          </c:yVal>
        </c:ser>
        <c:axId val="142727808"/>
        <c:axId val="142733696"/>
      </c:scatterChart>
      <c:valAx>
        <c:axId val="142727808"/>
        <c:scaling>
          <c:orientation val="minMax"/>
        </c:scaling>
        <c:delete val="1"/>
        <c:axPos val="b"/>
        <c:numFmt formatCode="\K0000\+000" sourceLinked="1"/>
        <c:tickLblPos val="nextTo"/>
        <c:crossAx val="142733696"/>
        <c:crosses val="autoZero"/>
        <c:crossBetween val="midCat"/>
      </c:valAx>
      <c:valAx>
        <c:axId val="142733696"/>
        <c:scaling>
          <c:orientation val="minMax"/>
        </c:scaling>
        <c:axPos val="l"/>
        <c:majorGridlines/>
        <c:numFmt formatCode="0.00_);[Red]\(0.00\)" sourceLinked="1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27278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2.7601467849305713E-3"/>
          <c:y val="3.4144564905832189E-2"/>
          <c:w val="4.6843038145430616E-2"/>
          <c:h val="0.210653671405204"/>
        </c:manualLayout>
      </c:layout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noFill/>
    <a:ln w="9525" cap="flat" cmpd="sng" algn="ctr">
      <a:noFill/>
      <a:prstDash val="solid"/>
      <a:round/>
    </a:ln>
  </c:spPr>
  <c:txPr>
    <a:bodyPr/>
    <a:lstStyle/>
    <a:p>
      <a:pPr>
        <a:defRPr lang="zh-CN"/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4840980762870248"/>
          <c:y val="3.4100201854845906E-2"/>
          <c:w val="0.83467187853869085"/>
          <c:h val="0.94233167082294278"/>
        </c:manualLayout>
      </c:layout>
      <c:scatterChart>
        <c:scatterStyle val="lineMarker"/>
        <c:ser>
          <c:idx val="0"/>
          <c:order val="0"/>
          <c:tx>
            <c:strRef>
              <c:f>肇肇一级路下行!$C$1</c:f>
              <c:strCache>
                <c:ptCount val="1"/>
                <c:pt idx="0">
                  <c:v>PCI</c:v>
                </c:pt>
              </c:strCache>
            </c:strRef>
          </c:tx>
          <c:xVal>
            <c:numRef>
              <c:f>肇肇一级路下行!$A$4:$A$22</c:f>
              <c:numCache>
                <c:formatCode>\K0000\+000</c:formatCode>
                <c:ptCount val="19"/>
                <c:pt idx="0">
                  <c:v>121000</c:v>
                </c:pt>
                <c:pt idx="1">
                  <c:v>122000</c:v>
                </c:pt>
                <c:pt idx="2">
                  <c:v>123000</c:v>
                </c:pt>
                <c:pt idx="3">
                  <c:v>124000</c:v>
                </c:pt>
                <c:pt idx="4">
                  <c:v>125000</c:v>
                </c:pt>
                <c:pt idx="5">
                  <c:v>126000</c:v>
                </c:pt>
                <c:pt idx="6">
                  <c:v>127000</c:v>
                </c:pt>
                <c:pt idx="7">
                  <c:v>128000</c:v>
                </c:pt>
                <c:pt idx="8">
                  <c:v>129000</c:v>
                </c:pt>
                <c:pt idx="9">
                  <c:v>130000</c:v>
                </c:pt>
                <c:pt idx="10">
                  <c:v>131000</c:v>
                </c:pt>
                <c:pt idx="11">
                  <c:v>132000</c:v>
                </c:pt>
                <c:pt idx="12">
                  <c:v>133000</c:v>
                </c:pt>
                <c:pt idx="13">
                  <c:v>134000</c:v>
                </c:pt>
                <c:pt idx="14">
                  <c:v>135000</c:v>
                </c:pt>
                <c:pt idx="15">
                  <c:v>136000</c:v>
                </c:pt>
                <c:pt idx="16">
                  <c:v>137000</c:v>
                </c:pt>
                <c:pt idx="17">
                  <c:v>138000</c:v>
                </c:pt>
                <c:pt idx="18">
                  <c:v>139000</c:v>
                </c:pt>
              </c:numCache>
            </c:numRef>
          </c:xVal>
          <c:yVal>
            <c:numRef>
              <c:f>肇肇一级路下行!$C$4:$C$22</c:f>
              <c:numCache>
                <c:formatCode>0.00_);[Red]\(0.00\)</c:formatCode>
                <c:ptCount val="19"/>
                <c:pt idx="0">
                  <c:v>85.235258999999999</c:v>
                </c:pt>
                <c:pt idx="1">
                  <c:v>92.279224999999997</c:v>
                </c:pt>
                <c:pt idx="2">
                  <c:v>89.157760999999994</c:v>
                </c:pt>
                <c:pt idx="3">
                  <c:v>92.139252999999997</c:v>
                </c:pt>
                <c:pt idx="4">
                  <c:v>87.670558</c:v>
                </c:pt>
                <c:pt idx="5">
                  <c:v>89.315169999999995</c:v>
                </c:pt>
                <c:pt idx="6">
                  <c:v>88.705652999999998</c:v>
                </c:pt>
                <c:pt idx="7">
                  <c:v>90.541050999999996</c:v>
                </c:pt>
                <c:pt idx="8">
                  <c:v>85.786958999999996</c:v>
                </c:pt>
                <c:pt idx="9">
                  <c:v>72.582211000000001</c:v>
                </c:pt>
                <c:pt idx="10">
                  <c:v>87.497865000000004</c:v>
                </c:pt>
                <c:pt idx="11">
                  <c:v>84.055948000000001</c:v>
                </c:pt>
                <c:pt idx="12">
                  <c:v>91.253192999999996</c:v>
                </c:pt>
                <c:pt idx="13">
                  <c:v>93.899777999999998</c:v>
                </c:pt>
                <c:pt idx="14">
                  <c:v>92.159946000000005</c:v>
                </c:pt>
                <c:pt idx="15">
                  <c:v>95.913060999999999</c:v>
                </c:pt>
                <c:pt idx="16">
                  <c:v>91.475415999999996</c:v>
                </c:pt>
                <c:pt idx="17">
                  <c:v>91.720845999999995</c:v>
                </c:pt>
                <c:pt idx="18">
                  <c:v>89.043297999999993</c:v>
                </c:pt>
              </c:numCache>
            </c:numRef>
          </c:yVal>
        </c:ser>
        <c:ser>
          <c:idx val="1"/>
          <c:order val="1"/>
          <c:tx>
            <c:strRef>
              <c:f>肇肇一级路下行!$D$1</c:f>
              <c:strCache>
                <c:ptCount val="1"/>
                <c:pt idx="0">
                  <c:v>RQI</c:v>
                </c:pt>
              </c:strCache>
            </c:strRef>
          </c:tx>
          <c:xVal>
            <c:numRef>
              <c:f>肇肇一级路下行!$A$4:$A$22</c:f>
              <c:numCache>
                <c:formatCode>\K0000\+000</c:formatCode>
                <c:ptCount val="19"/>
                <c:pt idx="0">
                  <c:v>121000</c:v>
                </c:pt>
                <c:pt idx="1">
                  <c:v>122000</c:v>
                </c:pt>
                <c:pt idx="2">
                  <c:v>123000</c:v>
                </c:pt>
                <c:pt idx="3">
                  <c:v>124000</c:v>
                </c:pt>
                <c:pt idx="4">
                  <c:v>125000</c:v>
                </c:pt>
                <c:pt idx="5">
                  <c:v>126000</c:v>
                </c:pt>
                <c:pt idx="6">
                  <c:v>127000</c:v>
                </c:pt>
                <c:pt idx="7">
                  <c:v>128000</c:v>
                </c:pt>
                <c:pt idx="8">
                  <c:v>129000</c:v>
                </c:pt>
                <c:pt idx="9">
                  <c:v>130000</c:v>
                </c:pt>
                <c:pt idx="10">
                  <c:v>131000</c:v>
                </c:pt>
                <c:pt idx="11">
                  <c:v>132000</c:v>
                </c:pt>
                <c:pt idx="12">
                  <c:v>133000</c:v>
                </c:pt>
                <c:pt idx="13">
                  <c:v>134000</c:v>
                </c:pt>
                <c:pt idx="14">
                  <c:v>135000</c:v>
                </c:pt>
                <c:pt idx="15">
                  <c:v>136000</c:v>
                </c:pt>
                <c:pt idx="16">
                  <c:v>137000</c:v>
                </c:pt>
                <c:pt idx="17">
                  <c:v>138000</c:v>
                </c:pt>
                <c:pt idx="18">
                  <c:v>139000</c:v>
                </c:pt>
              </c:numCache>
            </c:numRef>
          </c:xVal>
          <c:yVal>
            <c:numRef>
              <c:f>肇肇一级路下行!$D$4:$D$22</c:f>
              <c:numCache>
                <c:formatCode>0.00_);[Red]\(0.00\)</c:formatCode>
                <c:ptCount val="19"/>
                <c:pt idx="0">
                  <c:v>88.33</c:v>
                </c:pt>
                <c:pt idx="1">
                  <c:v>88.06</c:v>
                </c:pt>
                <c:pt idx="2">
                  <c:v>88.54</c:v>
                </c:pt>
                <c:pt idx="3">
                  <c:v>86.2</c:v>
                </c:pt>
                <c:pt idx="4">
                  <c:v>85.13</c:v>
                </c:pt>
                <c:pt idx="5">
                  <c:v>88.45</c:v>
                </c:pt>
                <c:pt idx="6">
                  <c:v>88.53</c:v>
                </c:pt>
                <c:pt idx="7">
                  <c:v>78.98</c:v>
                </c:pt>
                <c:pt idx="8">
                  <c:v>88.45</c:v>
                </c:pt>
                <c:pt idx="9">
                  <c:v>89.51</c:v>
                </c:pt>
                <c:pt idx="10">
                  <c:v>87.82</c:v>
                </c:pt>
                <c:pt idx="11">
                  <c:v>90.4</c:v>
                </c:pt>
                <c:pt idx="12">
                  <c:v>90.46</c:v>
                </c:pt>
                <c:pt idx="13">
                  <c:v>89.76</c:v>
                </c:pt>
                <c:pt idx="14">
                  <c:v>77.91</c:v>
                </c:pt>
                <c:pt idx="15">
                  <c:v>87.82</c:v>
                </c:pt>
                <c:pt idx="16">
                  <c:v>89.09</c:v>
                </c:pt>
                <c:pt idx="17">
                  <c:v>90.12</c:v>
                </c:pt>
                <c:pt idx="18">
                  <c:v>90.58</c:v>
                </c:pt>
              </c:numCache>
            </c:numRef>
          </c:yVal>
        </c:ser>
        <c:ser>
          <c:idx val="2"/>
          <c:order val="2"/>
          <c:tx>
            <c:strRef>
              <c:f>肇肇一级路下行!$E$1</c:f>
              <c:strCache>
                <c:ptCount val="1"/>
                <c:pt idx="0">
                  <c:v>SRI</c:v>
                </c:pt>
              </c:strCache>
            </c:strRef>
          </c:tx>
          <c:xVal>
            <c:numRef>
              <c:f>肇肇一级路下行!$A$4:$A$22</c:f>
              <c:numCache>
                <c:formatCode>\K0000\+000</c:formatCode>
                <c:ptCount val="19"/>
                <c:pt idx="0">
                  <c:v>121000</c:v>
                </c:pt>
                <c:pt idx="1">
                  <c:v>122000</c:v>
                </c:pt>
                <c:pt idx="2">
                  <c:v>123000</c:v>
                </c:pt>
                <c:pt idx="3">
                  <c:v>124000</c:v>
                </c:pt>
                <c:pt idx="4">
                  <c:v>125000</c:v>
                </c:pt>
                <c:pt idx="5">
                  <c:v>126000</c:v>
                </c:pt>
                <c:pt idx="6">
                  <c:v>127000</c:v>
                </c:pt>
                <c:pt idx="7">
                  <c:v>128000</c:v>
                </c:pt>
                <c:pt idx="8">
                  <c:v>129000</c:v>
                </c:pt>
                <c:pt idx="9">
                  <c:v>130000</c:v>
                </c:pt>
                <c:pt idx="10">
                  <c:v>131000</c:v>
                </c:pt>
                <c:pt idx="11">
                  <c:v>132000</c:v>
                </c:pt>
                <c:pt idx="12">
                  <c:v>133000</c:v>
                </c:pt>
                <c:pt idx="13">
                  <c:v>134000</c:v>
                </c:pt>
                <c:pt idx="14">
                  <c:v>135000</c:v>
                </c:pt>
                <c:pt idx="15">
                  <c:v>136000</c:v>
                </c:pt>
                <c:pt idx="16">
                  <c:v>137000</c:v>
                </c:pt>
                <c:pt idx="17">
                  <c:v>138000</c:v>
                </c:pt>
                <c:pt idx="18">
                  <c:v>139000</c:v>
                </c:pt>
              </c:numCache>
            </c:numRef>
          </c:xVal>
          <c:yVal>
            <c:numRef>
              <c:f>肇肇一级路下行!$E$4:$E$22</c:f>
              <c:numCache>
                <c:formatCode>0.00_);[Red]\(0.00\)</c:formatCode>
                <c:ptCount val="19"/>
                <c:pt idx="0">
                  <c:v>97.37</c:v>
                </c:pt>
                <c:pt idx="1">
                  <c:v>98.23</c:v>
                </c:pt>
                <c:pt idx="2">
                  <c:v>88.68</c:v>
                </c:pt>
                <c:pt idx="3">
                  <c:v>98.68</c:v>
                </c:pt>
                <c:pt idx="4">
                  <c:v>98.08</c:v>
                </c:pt>
                <c:pt idx="5">
                  <c:v>78.98</c:v>
                </c:pt>
                <c:pt idx="6">
                  <c:v>98.91</c:v>
                </c:pt>
                <c:pt idx="7">
                  <c:v>98.8</c:v>
                </c:pt>
                <c:pt idx="8">
                  <c:v>79.180000000000007</c:v>
                </c:pt>
                <c:pt idx="9">
                  <c:v>99.24</c:v>
                </c:pt>
                <c:pt idx="10">
                  <c:v>98.98</c:v>
                </c:pt>
                <c:pt idx="11">
                  <c:v>88.2</c:v>
                </c:pt>
                <c:pt idx="12">
                  <c:v>98.64</c:v>
                </c:pt>
                <c:pt idx="13">
                  <c:v>89.06</c:v>
                </c:pt>
                <c:pt idx="14">
                  <c:v>98.6</c:v>
                </c:pt>
                <c:pt idx="15">
                  <c:v>89.13</c:v>
                </c:pt>
                <c:pt idx="16">
                  <c:v>89.14</c:v>
                </c:pt>
                <c:pt idx="17">
                  <c:v>69.08</c:v>
                </c:pt>
                <c:pt idx="18">
                  <c:v>98.9</c:v>
                </c:pt>
              </c:numCache>
            </c:numRef>
          </c:yVal>
        </c:ser>
        <c:ser>
          <c:idx val="3"/>
          <c:order val="3"/>
          <c:tx>
            <c:strRef>
              <c:f>肇肇一级路下行!$F$1</c:f>
              <c:strCache>
                <c:ptCount val="1"/>
                <c:pt idx="0">
                  <c:v>PQI</c:v>
                </c:pt>
              </c:strCache>
            </c:strRef>
          </c:tx>
          <c:xVal>
            <c:numRef>
              <c:f>肇肇一级路下行!$A$4:$A$22</c:f>
              <c:numCache>
                <c:formatCode>\K0000\+000</c:formatCode>
                <c:ptCount val="19"/>
                <c:pt idx="0">
                  <c:v>121000</c:v>
                </c:pt>
                <c:pt idx="1">
                  <c:v>122000</c:v>
                </c:pt>
                <c:pt idx="2">
                  <c:v>123000</c:v>
                </c:pt>
                <c:pt idx="3">
                  <c:v>124000</c:v>
                </c:pt>
                <c:pt idx="4">
                  <c:v>125000</c:v>
                </c:pt>
                <c:pt idx="5">
                  <c:v>126000</c:v>
                </c:pt>
                <c:pt idx="6">
                  <c:v>127000</c:v>
                </c:pt>
                <c:pt idx="7">
                  <c:v>128000</c:v>
                </c:pt>
                <c:pt idx="8">
                  <c:v>129000</c:v>
                </c:pt>
                <c:pt idx="9">
                  <c:v>130000</c:v>
                </c:pt>
                <c:pt idx="10">
                  <c:v>131000</c:v>
                </c:pt>
                <c:pt idx="11">
                  <c:v>132000</c:v>
                </c:pt>
                <c:pt idx="12">
                  <c:v>133000</c:v>
                </c:pt>
                <c:pt idx="13">
                  <c:v>134000</c:v>
                </c:pt>
                <c:pt idx="14">
                  <c:v>135000</c:v>
                </c:pt>
                <c:pt idx="15">
                  <c:v>136000</c:v>
                </c:pt>
                <c:pt idx="16">
                  <c:v>137000</c:v>
                </c:pt>
                <c:pt idx="17">
                  <c:v>138000</c:v>
                </c:pt>
                <c:pt idx="18">
                  <c:v>139000</c:v>
                </c:pt>
              </c:numCache>
            </c:numRef>
          </c:xVal>
          <c:yVal>
            <c:numRef>
              <c:f>肇肇一级路下行!$H$52:$H$70</c:f>
            </c:numRef>
          </c:yVal>
        </c:ser>
        <c:ser>
          <c:idx val="4"/>
          <c:order val="4"/>
          <c:tx>
            <c:strRef>
              <c:f>肇肇一级路下行!$C$49</c:f>
              <c:strCache>
                <c:ptCount val="1"/>
                <c:pt idx="0">
                  <c:v>PSSI</c:v>
                </c:pt>
              </c:strCache>
            </c:strRef>
          </c:tx>
          <c:xVal>
            <c:numRef>
              <c:f>肇肇一级路下行!$A$4:$A$22</c:f>
              <c:numCache>
                <c:formatCode>\K0000\+000</c:formatCode>
                <c:ptCount val="19"/>
                <c:pt idx="0">
                  <c:v>121000</c:v>
                </c:pt>
                <c:pt idx="1">
                  <c:v>122000</c:v>
                </c:pt>
                <c:pt idx="2">
                  <c:v>123000</c:v>
                </c:pt>
                <c:pt idx="3">
                  <c:v>124000</c:v>
                </c:pt>
                <c:pt idx="4">
                  <c:v>125000</c:v>
                </c:pt>
                <c:pt idx="5">
                  <c:v>126000</c:v>
                </c:pt>
                <c:pt idx="6">
                  <c:v>127000</c:v>
                </c:pt>
                <c:pt idx="7">
                  <c:v>128000</c:v>
                </c:pt>
                <c:pt idx="8">
                  <c:v>129000</c:v>
                </c:pt>
                <c:pt idx="9">
                  <c:v>130000</c:v>
                </c:pt>
                <c:pt idx="10">
                  <c:v>131000</c:v>
                </c:pt>
                <c:pt idx="11">
                  <c:v>132000</c:v>
                </c:pt>
                <c:pt idx="12">
                  <c:v>133000</c:v>
                </c:pt>
                <c:pt idx="13">
                  <c:v>134000</c:v>
                </c:pt>
                <c:pt idx="14">
                  <c:v>135000</c:v>
                </c:pt>
                <c:pt idx="15">
                  <c:v>136000</c:v>
                </c:pt>
                <c:pt idx="16">
                  <c:v>137000</c:v>
                </c:pt>
                <c:pt idx="17">
                  <c:v>138000</c:v>
                </c:pt>
                <c:pt idx="18">
                  <c:v>139000</c:v>
                </c:pt>
              </c:numCache>
            </c:numRef>
          </c:xVal>
          <c:yVal>
            <c:numRef>
              <c:f>肇肇一级路下行!$C$52:$C$70</c:f>
              <c:numCache>
                <c:formatCode>0.00_);[Red]\(0.00\)</c:formatCode>
                <c:ptCount val="19"/>
                <c:pt idx="0">
                  <c:v>58</c:v>
                </c:pt>
                <c:pt idx="1">
                  <c:v>65</c:v>
                </c:pt>
                <c:pt idx="2">
                  <c:v>73</c:v>
                </c:pt>
                <c:pt idx="3">
                  <c:v>66</c:v>
                </c:pt>
                <c:pt idx="4">
                  <c:v>40</c:v>
                </c:pt>
                <c:pt idx="5">
                  <c:v>73</c:v>
                </c:pt>
                <c:pt idx="6">
                  <c:v>78</c:v>
                </c:pt>
                <c:pt idx="7">
                  <c:v>61</c:v>
                </c:pt>
                <c:pt idx="8">
                  <c:v>65</c:v>
                </c:pt>
                <c:pt idx="9">
                  <c:v>68</c:v>
                </c:pt>
                <c:pt idx="10">
                  <c:v>80</c:v>
                </c:pt>
                <c:pt idx="11">
                  <c:v>72</c:v>
                </c:pt>
                <c:pt idx="12">
                  <c:v>64</c:v>
                </c:pt>
                <c:pt idx="13">
                  <c:v>68</c:v>
                </c:pt>
                <c:pt idx="14">
                  <c:v>61</c:v>
                </c:pt>
                <c:pt idx="15">
                  <c:v>62</c:v>
                </c:pt>
                <c:pt idx="16">
                  <c:v>72</c:v>
                </c:pt>
                <c:pt idx="17">
                  <c:v>64</c:v>
                </c:pt>
                <c:pt idx="18">
                  <c:v>70</c:v>
                </c:pt>
              </c:numCache>
            </c:numRef>
          </c:yVal>
        </c:ser>
        <c:ser>
          <c:idx val="5"/>
          <c:order val="5"/>
          <c:tx>
            <c:strRef>
              <c:f>肇肇一级路下行!$D$49</c:f>
              <c:strCache>
                <c:ptCount val="1"/>
                <c:pt idx="0">
                  <c:v>TKL</c:v>
                </c:pt>
              </c:strCache>
            </c:strRef>
          </c:tx>
          <c:xVal>
            <c:numRef>
              <c:f>肇肇一级路下行!$A$4:$A$22</c:f>
              <c:numCache>
                <c:formatCode>\K0000\+000</c:formatCode>
                <c:ptCount val="19"/>
                <c:pt idx="0">
                  <c:v>121000</c:v>
                </c:pt>
                <c:pt idx="1">
                  <c:v>122000</c:v>
                </c:pt>
                <c:pt idx="2">
                  <c:v>123000</c:v>
                </c:pt>
                <c:pt idx="3">
                  <c:v>124000</c:v>
                </c:pt>
                <c:pt idx="4">
                  <c:v>125000</c:v>
                </c:pt>
                <c:pt idx="5">
                  <c:v>126000</c:v>
                </c:pt>
                <c:pt idx="6">
                  <c:v>127000</c:v>
                </c:pt>
                <c:pt idx="7">
                  <c:v>128000</c:v>
                </c:pt>
                <c:pt idx="8">
                  <c:v>129000</c:v>
                </c:pt>
                <c:pt idx="9">
                  <c:v>130000</c:v>
                </c:pt>
                <c:pt idx="10">
                  <c:v>131000</c:v>
                </c:pt>
                <c:pt idx="11">
                  <c:v>132000</c:v>
                </c:pt>
                <c:pt idx="12">
                  <c:v>133000</c:v>
                </c:pt>
                <c:pt idx="13">
                  <c:v>134000</c:v>
                </c:pt>
                <c:pt idx="14">
                  <c:v>135000</c:v>
                </c:pt>
                <c:pt idx="15">
                  <c:v>136000</c:v>
                </c:pt>
                <c:pt idx="16">
                  <c:v>137000</c:v>
                </c:pt>
                <c:pt idx="17">
                  <c:v>138000</c:v>
                </c:pt>
                <c:pt idx="18">
                  <c:v>139000</c:v>
                </c:pt>
              </c:numCache>
            </c:numRef>
          </c:xVal>
          <c:yVal>
            <c:numRef>
              <c:f>肇肇一级路下行!$D$52:$D$70</c:f>
              <c:numCache>
                <c:formatCode>0.00_);[Red]\(0.00\)</c:formatCode>
                <c:ptCount val="19"/>
                <c:pt idx="0">
                  <c:v>6</c:v>
                </c:pt>
                <c:pt idx="1">
                  <c:v>7</c:v>
                </c:pt>
                <c:pt idx="2">
                  <c:v>12</c:v>
                </c:pt>
                <c:pt idx="3">
                  <c:v>11</c:v>
                </c:pt>
                <c:pt idx="4">
                  <c:v>15</c:v>
                </c:pt>
                <c:pt idx="5">
                  <c:v>8</c:v>
                </c:pt>
                <c:pt idx="6">
                  <c:v>4</c:v>
                </c:pt>
                <c:pt idx="7">
                  <c:v>12</c:v>
                </c:pt>
                <c:pt idx="8">
                  <c:v>6</c:v>
                </c:pt>
                <c:pt idx="9">
                  <c:v>18</c:v>
                </c:pt>
                <c:pt idx="10">
                  <c:v>7</c:v>
                </c:pt>
                <c:pt idx="11">
                  <c:v>3</c:v>
                </c:pt>
                <c:pt idx="12">
                  <c:v>15</c:v>
                </c:pt>
                <c:pt idx="13">
                  <c:v>6</c:v>
                </c:pt>
                <c:pt idx="14">
                  <c:v>7</c:v>
                </c:pt>
                <c:pt idx="15">
                  <c:v>11</c:v>
                </c:pt>
                <c:pt idx="16">
                  <c:v>13</c:v>
                </c:pt>
                <c:pt idx="17">
                  <c:v>14</c:v>
                </c:pt>
                <c:pt idx="18">
                  <c:v>8</c:v>
                </c:pt>
              </c:numCache>
            </c:numRef>
          </c:yVal>
        </c:ser>
        <c:ser>
          <c:idx val="6"/>
          <c:order val="6"/>
          <c:tx>
            <c:strRef>
              <c:f>肇肇一级路下行!$O$84</c:f>
              <c:strCache>
                <c:ptCount val="1"/>
                <c:pt idx="0">
                  <c:v>KJ</c:v>
                </c:pt>
              </c:strCache>
            </c:strRef>
          </c:tx>
          <c:xVal>
            <c:numRef>
              <c:f>肇肇一级路下行!$A$87:$A$105</c:f>
              <c:numCache>
                <c:formatCode>\K0000\+000</c:formatCode>
                <c:ptCount val="19"/>
                <c:pt idx="0">
                  <c:v>121000</c:v>
                </c:pt>
                <c:pt idx="1">
                  <c:v>122000</c:v>
                </c:pt>
                <c:pt idx="2">
                  <c:v>123000</c:v>
                </c:pt>
                <c:pt idx="3">
                  <c:v>124000</c:v>
                </c:pt>
                <c:pt idx="4">
                  <c:v>125000</c:v>
                </c:pt>
                <c:pt idx="5">
                  <c:v>126000</c:v>
                </c:pt>
                <c:pt idx="6">
                  <c:v>127000</c:v>
                </c:pt>
                <c:pt idx="7">
                  <c:v>128000</c:v>
                </c:pt>
                <c:pt idx="8">
                  <c:v>129000</c:v>
                </c:pt>
                <c:pt idx="9">
                  <c:v>130000</c:v>
                </c:pt>
                <c:pt idx="10">
                  <c:v>131000</c:v>
                </c:pt>
                <c:pt idx="11">
                  <c:v>132000</c:v>
                </c:pt>
                <c:pt idx="12">
                  <c:v>133000</c:v>
                </c:pt>
                <c:pt idx="13">
                  <c:v>134000</c:v>
                </c:pt>
                <c:pt idx="14">
                  <c:v>135000</c:v>
                </c:pt>
                <c:pt idx="15">
                  <c:v>136000</c:v>
                </c:pt>
                <c:pt idx="16">
                  <c:v>137000</c:v>
                </c:pt>
                <c:pt idx="17">
                  <c:v>138000</c:v>
                </c:pt>
                <c:pt idx="18">
                  <c:v>139000</c:v>
                </c:pt>
              </c:numCache>
            </c:numRef>
          </c:xVal>
          <c:yVal>
            <c:numRef>
              <c:f>肇肇一级路下行!$O$87:$O$105</c:f>
              <c:numCache>
                <c:formatCode>0.00_);[Red]\(0.00\)</c:formatCode>
                <c:ptCount val="19"/>
                <c:pt idx="0">
                  <c:v>7.8000000000000007</c:v>
                </c:pt>
                <c:pt idx="1">
                  <c:v>8.1000000000000014</c:v>
                </c:pt>
                <c:pt idx="2">
                  <c:v>7.5</c:v>
                </c:pt>
                <c:pt idx="3">
                  <c:v>7.3</c:v>
                </c:pt>
                <c:pt idx="4">
                  <c:v>6.4</c:v>
                </c:pt>
                <c:pt idx="5">
                  <c:v>5.2</c:v>
                </c:pt>
                <c:pt idx="6">
                  <c:v>6.3</c:v>
                </c:pt>
                <c:pt idx="7">
                  <c:v>7.1999999999999993</c:v>
                </c:pt>
                <c:pt idx="8">
                  <c:v>4.0999999999999996</c:v>
                </c:pt>
                <c:pt idx="9">
                  <c:v>6.3</c:v>
                </c:pt>
                <c:pt idx="10">
                  <c:v>6.5</c:v>
                </c:pt>
                <c:pt idx="11">
                  <c:v>5.8</c:v>
                </c:pt>
                <c:pt idx="12">
                  <c:v>5.2</c:v>
                </c:pt>
                <c:pt idx="13">
                  <c:v>3.2</c:v>
                </c:pt>
                <c:pt idx="14">
                  <c:v>4.8</c:v>
                </c:pt>
                <c:pt idx="15">
                  <c:v>4.6999999999999993</c:v>
                </c:pt>
                <c:pt idx="16">
                  <c:v>6.3</c:v>
                </c:pt>
                <c:pt idx="17">
                  <c:v>6.8000000000000007</c:v>
                </c:pt>
                <c:pt idx="18">
                  <c:v>6.8999999999999995</c:v>
                </c:pt>
              </c:numCache>
            </c:numRef>
          </c:yVal>
        </c:ser>
        <c:ser>
          <c:idx val="7"/>
          <c:order val="7"/>
          <c:tx>
            <c:strRef>
              <c:f>肇肇一级路下行!$Q$84</c:f>
              <c:strCache>
                <c:ptCount val="1"/>
                <c:pt idx="0">
                  <c:v>PCE</c:v>
                </c:pt>
              </c:strCache>
            </c:strRef>
          </c:tx>
          <c:xVal>
            <c:numRef>
              <c:f>肇肇一级路下行!$A$87:$A$105</c:f>
              <c:numCache>
                <c:formatCode>\K0000\+000</c:formatCode>
                <c:ptCount val="19"/>
                <c:pt idx="0">
                  <c:v>121000</c:v>
                </c:pt>
                <c:pt idx="1">
                  <c:v>122000</c:v>
                </c:pt>
                <c:pt idx="2">
                  <c:v>123000</c:v>
                </c:pt>
                <c:pt idx="3">
                  <c:v>124000</c:v>
                </c:pt>
                <c:pt idx="4">
                  <c:v>125000</c:v>
                </c:pt>
                <c:pt idx="5">
                  <c:v>126000</c:v>
                </c:pt>
                <c:pt idx="6">
                  <c:v>127000</c:v>
                </c:pt>
                <c:pt idx="7">
                  <c:v>128000</c:v>
                </c:pt>
                <c:pt idx="8">
                  <c:v>129000</c:v>
                </c:pt>
                <c:pt idx="9">
                  <c:v>130000</c:v>
                </c:pt>
                <c:pt idx="10">
                  <c:v>131000</c:v>
                </c:pt>
                <c:pt idx="11">
                  <c:v>132000</c:v>
                </c:pt>
                <c:pt idx="12">
                  <c:v>133000</c:v>
                </c:pt>
                <c:pt idx="13">
                  <c:v>134000</c:v>
                </c:pt>
                <c:pt idx="14">
                  <c:v>135000</c:v>
                </c:pt>
                <c:pt idx="15">
                  <c:v>136000</c:v>
                </c:pt>
                <c:pt idx="16">
                  <c:v>137000</c:v>
                </c:pt>
                <c:pt idx="17">
                  <c:v>138000</c:v>
                </c:pt>
                <c:pt idx="18">
                  <c:v>139000</c:v>
                </c:pt>
              </c:numCache>
            </c:numRef>
          </c:xVal>
          <c:yVal>
            <c:numRef>
              <c:f>肇肇一级路下行!$Q$87:$Q$105</c:f>
              <c:numCache>
                <c:formatCode>0.00_ </c:formatCode>
                <c:ptCount val="19"/>
                <c:pt idx="0">
                  <c:v>72.767651009999994</c:v>
                </c:pt>
                <c:pt idx="1">
                  <c:v>77.329497749999987</c:v>
                </c:pt>
                <c:pt idx="2">
                  <c:v>77.234126789999991</c:v>
                </c:pt>
                <c:pt idx="3">
                  <c:v>77.497908670000001</c:v>
                </c:pt>
                <c:pt idx="4">
                  <c:v>69.486617620000004</c:v>
                </c:pt>
                <c:pt idx="5">
                  <c:v>75.7860163</c:v>
                </c:pt>
                <c:pt idx="6">
                  <c:v>78.955904669999995</c:v>
                </c:pt>
                <c:pt idx="7">
                  <c:v>74.662009889999993</c:v>
                </c:pt>
                <c:pt idx="8">
                  <c:v>72.350014009999995</c:v>
                </c:pt>
                <c:pt idx="9">
                  <c:v>71.294362289999995</c:v>
                </c:pt>
                <c:pt idx="10">
                  <c:v>79.054767350000006</c:v>
                </c:pt>
                <c:pt idx="11">
                  <c:v>74.617819720000014</c:v>
                </c:pt>
                <c:pt idx="12">
                  <c:v>77.462545269999993</c:v>
                </c:pt>
                <c:pt idx="13">
                  <c:v>77.580113420000004</c:v>
                </c:pt>
                <c:pt idx="14">
                  <c:v>74.712878939999996</c:v>
                </c:pt>
                <c:pt idx="15">
                  <c:v>77.002693789999995</c:v>
                </c:pt>
                <c:pt idx="16">
                  <c:v>78.047712239999996</c:v>
                </c:pt>
                <c:pt idx="17">
                  <c:v>74.050729940000011</c:v>
                </c:pt>
                <c:pt idx="18">
                  <c:v>77.737886220000007</c:v>
                </c:pt>
              </c:numCache>
            </c:numRef>
          </c:yVal>
        </c:ser>
        <c:axId val="146997632"/>
        <c:axId val="146999168"/>
      </c:scatterChart>
      <c:valAx>
        <c:axId val="146997632"/>
        <c:scaling>
          <c:orientation val="minMax"/>
        </c:scaling>
        <c:delete val="1"/>
        <c:axPos val="b"/>
        <c:numFmt formatCode="\K0000\+000" sourceLinked="1"/>
        <c:tickLblPos val="nextTo"/>
        <c:crossAx val="146999168"/>
        <c:crosses val="autoZero"/>
        <c:crossBetween val="midCat"/>
      </c:valAx>
      <c:valAx>
        <c:axId val="146999168"/>
        <c:scaling>
          <c:orientation val="minMax"/>
          <c:max val="100"/>
        </c:scaling>
        <c:axPos val="l"/>
        <c:majorGridlines/>
        <c:numFmt formatCode="0.00_);[Red]\(0.00\)" sourceLinked="1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69976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2.7601467849305713E-3"/>
          <c:y val="3.4144564905832189E-2"/>
          <c:w val="6.3831515959273402E-2"/>
          <c:h val="0.48063053323593868"/>
        </c:manualLayout>
      </c:layout>
      <c:txPr>
        <a:bodyPr rot="0" spcFirstLastPara="0" vertOverflow="ellipsis" vert="horz" wrap="square" anchor="ctr" anchorCtr="1"/>
        <a:lstStyle/>
        <a:p>
          <a:pPr>
            <a:defRPr lang="zh-CN" sz="1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noFill/>
    <a:ln w="9525" cap="flat" cmpd="sng" algn="ctr">
      <a:noFill/>
      <a:prstDash val="solid"/>
      <a:round/>
    </a:ln>
  </c:spPr>
  <c:txPr>
    <a:bodyPr/>
    <a:lstStyle/>
    <a:p>
      <a:pPr>
        <a:defRPr lang="zh-CN"/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568325</xdr:colOff>
      <xdr:row>1</xdr:row>
      <xdr:rowOff>20955</xdr:rowOff>
    </xdr:from>
    <xdr:to>
      <xdr:col>46</xdr:col>
      <xdr:colOff>420370</xdr:colOff>
      <xdr:row>27</xdr:row>
      <xdr:rowOff>174625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376471</xdr:colOff>
      <xdr:row>47</xdr:row>
      <xdr:rowOff>148399</xdr:rowOff>
    </xdr:from>
    <xdr:to>
      <xdr:col>46</xdr:col>
      <xdr:colOff>215697</xdr:colOff>
      <xdr:row>73</xdr:row>
      <xdr:rowOff>131253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568325</xdr:colOff>
      <xdr:row>83</xdr:row>
      <xdr:rowOff>20955</xdr:rowOff>
    </xdr:from>
    <xdr:to>
      <xdr:col>46</xdr:col>
      <xdr:colOff>420370</xdr:colOff>
      <xdr:row>109</xdr:row>
      <xdr:rowOff>201705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C29" sqref="C29"/>
    </sheetView>
  </sheetViews>
  <sheetFormatPr defaultColWidth="9" defaultRowHeight="13.5"/>
  <cols>
    <col min="6" max="6" width="11.5" style="10"/>
  </cols>
  <sheetData>
    <row r="1" spans="1:6" ht="14.25">
      <c r="A1" s="76" t="s">
        <v>0</v>
      </c>
      <c r="B1" s="77"/>
      <c r="C1" s="72" t="s">
        <v>1</v>
      </c>
      <c r="D1" s="72" t="s">
        <v>2</v>
      </c>
      <c r="E1" s="72" t="s">
        <v>3</v>
      </c>
      <c r="F1" s="74" t="s">
        <v>4</v>
      </c>
    </row>
    <row r="2" spans="1:6">
      <c r="A2" s="76" t="s">
        <v>5</v>
      </c>
      <c r="B2" s="79" t="s">
        <v>6</v>
      </c>
      <c r="C2" s="73"/>
      <c r="D2" s="73"/>
      <c r="E2" s="73"/>
      <c r="F2" s="75"/>
    </row>
    <row r="3" spans="1:6">
      <c r="A3" s="78"/>
      <c r="B3" s="80"/>
      <c r="C3" s="81"/>
      <c r="D3" s="73"/>
      <c r="E3" s="73"/>
      <c r="F3" s="75"/>
    </row>
    <row r="4" spans="1:6">
      <c r="A4" s="13">
        <v>121000</v>
      </c>
      <c r="B4" s="14">
        <v>122000</v>
      </c>
      <c r="C4" s="26">
        <v>100</v>
      </c>
      <c r="D4" s="4">
        <v>20.91</v>
      </c>
      <c r="E4" s="4">
        <v>65.760000000000005</v>
      </c>
      <c r="F4" s="4">
        <f>0.5*C4+0.4*D4+0.1*E4</f>
        <v>64.94</v>
      </c>
    </row>
    <row r="5" spans="1:6">
      <c r="A5" s="13">
        <v>122000</v>
      </c>
      <c r="B5" s="14">
        <v>123000</v>
      </c>
      <c r="C5" s="26">
        <v>100</v>
      </c>
      <c r="D5" s="26">
        <v>26.65</v>
      </c>
      <c r="E5" s="26">
        <v>60.96</v>
      </c>
      <c r="F5" s="26">
        <f t="shared" ref="F5:F22" si="0">0.5*C5+0.4*D5+0.1*E5</f>
        <v>66.756</v>
      </c>
    </row>
    <row r="6" spans="1:6">
      <c r="A6" s="13">
        <v>123000</v>
      </c>
      <c r="B6" s="14">
        <v>124000</v>
      </c>
      <c r="C6" s="26">
        <v>75.610569999999996</v>
      </c>
      <c r="D6" s="26">
        <v>21.58</v>
      </c>
      <c r="E6" s="26">
        <v>62.62</v>
      </c>
      <c r="F6" s="26">
        <f t="shared" si="0"/>
        <v>52.699285000000003</v>
      </c>
    </row>
    <row r="7" spans="1:6">
      <c r="A7" s="13">
        <v>124000</v>
      </c>
      <c r="B7" s="14">
        <v>125000</v>
      </c>
      <c r="C7" s="26">
        <v>75.692159000000004</v>
      </c>
      <c r="D7" s="26">
        <v>21.06</v>
      </c>
      <c r="E7" s="26">
        <v>62.9</v>
      </c>
      <c r="F7" s="26">
        <f t="shared" si="0"/>
        <v>52.560079500000001</v>
      </c>
    </row>
    <row r="8" spans="1:6">
      <c r="A8" s="13">
        <v>125000</v>
      </c>
      <c r="B8" s="14">
        <v>126000</v>
      </c>
      <c r="C8" s="26">
        <v>100</v>
      </c>
      <c r="D8" s="26">
        <v>24.86</v>
      </c>
      <c r="E8" s="26">
        <v>60.96</v>
      </c>
      <c r="F8" s="26">
        <f t="shared" si="0"/>
        <v>66.040000000000006</v>
      </c>
    </row>
    <row r="9" spans="1:6">
      <c r="A9" s="13">
        <v>126000</v>
      </c>
      <c r="B9" s="14">
        <v>127000</v>
      </c>
      <c r="C9" s="26">
        <v>92.357607000000002</v>
      </c>
      <c r="D9" s="26">
        <v>31.35</v>
      </c>
      <c r="E9" s="26">
        <v>62.34</v>
      </c>
      <c r="F9" s="26">
        <f t="shared" si="0"/>
        <v>64.952803500000002</v>
      </c>
    </row>
    <row r="10" spans="1:6">
      <c r="A10" s="13">
        <v>127000</v>
      </c>
      <c r="B10" s="14">
        <v>128000</v>
      </c>
      <c r="C10" s="26">
        <v>92.117958000000002</v>
      </c>
      <c r="D10" s="26">
        <v>27.63</v>
      </c>
      <c r="E10" s="26">
        <v>65.16</v>
      </c>
      <c r="F10" s="26">
        <f t="shared" si="0"/>
        <v>63.626978999999999</v>
      </c>
    </row>
    <row r="11" spans="1:6">
      <c r="A11" s="13">
        <v>128000</v>
      </c>
      <c r="B11" s="14">
        <v>129000</v>
      </c>
      <c r="C11" s="26">
        <v>89.442071999999996</v>
      </c>
      <c r="D11" s="26">
        <v>25.29</v>
      </c>
      <c r="E11" s="26">
        <v>71.67</v>
      </c>
      <c r="F11" s="26">
        <f t="shared" si="0"/>
        <v>62.004035999999999</v>
      </c>
    </row>
    <row r="12" spans="1:6">
      <c r="A12" s="13">
        <v>129000</v>
      </c>
      <c r="B12" s="14">
        <v>130000</v>
      </c>
      <c r="C12" s="26">
        <v>88.061248000000006</v>
      </c>
      <c r="D12" s="26">
        <v>25.35</v>
      </c>
      <c r="E12" s="26">
        <v>68.92</v>
      </c>
      <c r="F12" s="26">
        <f t="shared" si="0"/>
        <v>61.062624</v>
      </c>
    </row>
    <row r="13" spans="1:6">
      <c r="A13" s="13">
        <v>130000</v>
      </c>
      <c r="B13" s="14">
        <v>131000</v>
      </c>
      <c r="C13" s="26">
        <v>85.734092000000004</v>
      </c>
      <c r="D13" s="26">
        <v>27.31</v>
      </c>
      <c r="E13" s="26">
        <v>73.55</v>
      </c>
      <c r="F13" s="26">
        <f t="shared" si="0"/>
        <v>61.146045999999998</v>
      </c>
    </row>
    <row r="14" spans="1:6">
      <c r="A14" s="13">
        <v>131000</v>
      </c>
      <c r="B14" s="14">
        <v>132000</v>
      </c>
      <c r="C14" s="26">
        <v>89.029584</v>
      </c>
      <c r="D14" s="26">
        <v>26.8</v>
      </c>
      <c r="E14" s="26">
        <v>75.16</v>
      </c>
      <c r="F14" s="26">
        <f t="shared" si="0"/>
        <v>62.750791999999997</v>
      </c>
    </row>
    <row r="15" spans="1:6">
      <c r="A15" s="13">
        <v>132000</v>
      </c>
      <c r="B15" s="14">
        <v>133000</v>
      </c>
      <c r="C15" s="26">
        <v>91.095898000000005</v>
      </c>
      <c r="D15" s="26">
        <v>20.5</v>
      </c>
      <c r="E15" s="26">
        <v>72.58</v>
      </c>
      <c r="F15" s="26">
        <f t="shared" si="0"/>
        <v>61.005949000000001</v>
      </c>
    </row>
    <row r="16" spans="1:6">
      <c r="A16" s="13">
        <v>133000</v>
      </c>
      <c r="B16" s="14">
        <v>134000</v>
      </c>
      <c r="C16" s="26">
        <v>91.936359999999993</v>
      </c>
      <c r="D16" s="26">
        <v>19.54</v>
      </c>
      <c r="E16" s="26">
        <v>73.12</v>
      </c>
      <c r="F16" s="26">
        <f t="shared" si="0"/>
        <v>61.096179999999997</v>
      </c>
    </row>
    <row r="17" spans="1:6">
      <c r="A17" s="13">
        <v>134000</v>
      </c>
      <c r="B17" s="14">
        <v>135000</v>
      </c>
      <c r="C17" s="26">
        <v>80.219913000000005</v>
      </c>
      <c r="D17" s="26">
        <v>16.84</v>
      </c>
      <c r="E17" s="26">
        <v>70.48</v>
      </c>
      <c r="F17" s="26">
        <f t="shared" si="0"/>
        <v>53.893956500000002</v>
      </c>
    </row>
    <row r="18" spans="1:6">
      <c r="A18" s="13">
        <v>135000</v>
      </c>
      <c r="B18" s="14">
        <v>136000</v>
      </c>
      <c r="C18" s="26">
        <v>90.578722999999997</v>
      </c>
      <c r="D18" s="26">
        <v>19.12</v>
      </c>
      <c r="E18" s="26">
        <v>71.959999999999994</v>
      </c>
      <c r="F18" s="26">
        <f t="shared" si="0"/>
        <v>60.133361499999999</v>
      </c>
    </row>
    <row r="19" spans="1:6">
      <c r="A19" s="13">
        <v>136000</v>
      </c>
      <c r="B19" s="14">
        <v>137000</v>
      </c>
      <c r="C19" s="26">
        <v>94.698806000000005</v>
      </c>
      <c r="D19" s="26">
        <v>23.47</v>
      </c>
      <c r="E19" s="26">
        <v>82.18</v>
      </c>
      <c r="F19" s="26">
        <f t="shared" si="0"/>
        <v>64.955403000000004</v>
      </c>
    </row>
    <row r="20" spans="1:6">
      <c r="A20" s="13">
        <v>137000</v>
      </c>
      <c r="B20" s="14">
        <v>138000</v>
      </c>
      <c r="C20" s="26">
        <v>93.772453999999996</v>
      </c>
      <c r="D20" s="26">
        <v>20.03</v>
      </c>
      <c r="E20" s="26">
        <v>75.61</v>
      </c>
      <c r="F20" s="26">
        <f t="shared" si="0"/>
        <v>62.459226999999998</v>
      </c>
    </row>
    <row r="21" spans="1:6">
      <c r="A21" s="13">
        <v>138000</v>
      </c>
      <c r="B21" s="14">
        <v>139000</v>
      </c>
      <c r="C21" s="26">
        <v>92.554464999999993</v>
      </c>
      <c r="D21" s="26">
        <v>22.92</v>
      </c>
      <c r="E21" s="26">
        <v>80.290000000000006</v>
      </c>
      <c r="F21" s="26">
        <f t="shared" si="0"/>
        <v>63.474232499999999</v>
      </c>
    </row>
    <row r="22" spans="1:6">
      <c r="A22" s="13">
        <v>139000</v>
      </c>
      <c r="B22" s="14">
        <v>140000</v>
      </c>
      <c r="C22" s="26">
        <v>92.837224000000006</v>
      </c>
      <c r="D22" s="26">
        <v>28</v>
      </c>
      <c r="E22" s="26">
        <v>80.430000000000007</v>
      </c>
      <c r="F22" s="26">
        <f t="shared" si="0"/>
        <v>65.661612000000005</v>
      </c>
    </row>
    <row r="23" spans="1:6">
      <c r="F23" s="27"/>
    </row>
  </sheetData>
  <mergeCells count="7">
    <mergeCell ref="E1:E3"/>
    <mergeCell ref="F1:F3"/>
    <mergeCell ref="A1:B1"/>
    <mergeCell ref="A2:A3"/>
    <mergeCell ref="B2:B3"/>
    <mergeCell ref="C1:C3"/>
    <mergeCell ref="D1:D3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T128"/>
  <sheetViews>
    <sheetView zoomScale="60" zoomScaleNormal="60" workbookViewId="0">
      <selection activeCell="T33" sqref="T1:AU33"/>
    </sheetView>
  </sheetViews>
  <sheetFormatPr defaultColWidth="9" defaultRowHeight="13.5"/>
  <cols>
    <col min="6" max="6" width="11.5" style="10"/>
    <col min="7" max="10" width="0" style="10" hidden="1" customWidth="1"/>
    <col min="11" max="14" width="2.75" style="10" hidden="1" customWidth="1"/>
    <col min="15" max="16" width="5.875" style="10" customWidth="1"/>
    <col min="17" max="17" width="7.5" style="10" bestFit="1" customWidth="1"/>
    <col min="18" max="18" width="5.875" style="10" customWidth="1"/>
    <col min="19" max="19" width="7.5" style="17" bestFit="1" customWidth="1"/>
    <col min="20" max="20" width="6.25" customWidth="1"/>
    <col min="21" max="21" width="4.5" customWidth="1"/>
    <col min="22" max="24" width="2.125" customWidth="1"/>
    <col min="25" max="25" width="4.25" customWidth="1"/>
    <col min="26" max="27" width="2.125" customWidth="1"/>
    <col min="28" max="47" width="6.75" customWidth="1"/>
    <col min="48" max="64" width="1.625" customWidth="1"/>
    <col min="65" max="85" width="2.125" customWidth="1"/>
  </cols>
  <sheetData>
    <row r="1" spans="1:72" ht="14.25">
      <c r="A1" s="79" t="s">
        <v>0</v>
      </c>
      <c r="B1" s="77"/>
      <c r="C1" s="72" t="s">
        <v>1</v>
      </c>
      <c r="D1" s="72" t="s">
        <v>2</v>
      </c>
      <c r="E1" s="72" t="s">
        <v>3</v>
      </c>
      <c r="F1" s="74" t="s">
        <v>4</v>
      </c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</row>
    <row r="2" spans="1:72" ht="14.25">
      <c r="A2" s="79" t="s">
        <v>5</v>
      </c>
      <c r="B2" s="79" t="s">
        <v>6</v>
      </c>
      <c r="C2" s="73"/>
      <c r="D2" s="73"/>
      <c r="E2" s="73"/>
      <c r="F2" s="75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</row>
    <row r="3" spans="1:72" ht="14.25">
      <c r="A3" s="79"/>
      <c r="B3" s="79"/>
      <c r="C3" s="84"/>
      <c r="D3" s="84"/>
      <c r="E3" s="84"/>
      <c r="F3" s="83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</row>
    <row r="4" spans="1:72">
      <c r="A4" s="13">
        <v>121000</v>
      </c>
      <c r="B4" s="14">
        <v>122000</v>
      </c>
      <c r="C4" s="4">
        <v>85.235258999999999</v>
      </c>
      <c r="D4" s="4">
        <v>88.33</v>
      </c>
      <c r="E4" s="4">
        <v>97.37</v>
      </c>
      <c r="F4" s="4">
        <f>C4*0.5+D4*0.4+E4*0.1</f>
        <v>87.686629500000009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</row>
    <row r="5" spans="1:72">
      <c r="A5" s="13">
        <v>122000</v>
      </c>
      <c r="B5" s="14">
        <v>123000</v>
      </c>
      <c r="C5" s="4">
        <v>92.279224999999997</v>
      </c>
      <c r="D5" s="4">
        <v>88.06</v>
      </c>
      <c r="E5" s="4">
        <v>98.23</v>
      </c>
      <c r="F5" s="4">
        <f t="shared" ref="F5:F22" si="0">C5*0.5+D5*0.4+E5*0.1</f>
        <v>91.186612499999995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</row>
    <row r="6" spans="1:72">
      <c r="A6" s="13">
        <v>123000</v>
      </c>
      <c r="B6" s="14">
        <v>124000</v>
      </c>
      <c r="C6" s="4">
        <v>89.157760999999994</v>
      </c>
      <c r="D6" s="4">
        <v>88.54</v>
      </c>
      <c r="E6" s="7">
        <v>88.68</v>
      </c>
      <c r="F6" s="4">
        <f t="shared" si="0"/>
        <v>88.862880499999989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</row>
    <row r="7" spans="1:72">
      <c r="A7" s="13">
        <v>124000</v>
      </c>
      <c r="B7" s="14">
        <v>125000</v>
      </c>
      <c r="C7" s="4">
        <v>92.139252999999997</v>
      </c>
      <c r="D7" s="4">
        <v>86.2</v>
      </c>
      <c r="E7" s="4">
        <v>98.68</v>
      </c>
      <c r="F7" s="4">
        <f t="shared" si="0"/>
        <v>90.417626500000011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</row>
    <row r="8" spans="1:72">
      <c r="A8" s="13">
        <v>125000</v>
      </c>
      <c r="B8" s="14">
        <v>126000</v>
      </c>
      <c r="C8" s="4">
        <v>87.670558</v>
      </c>
      <c r="D8" s="4">
        <v>85.13</v>
      </c>
      <c r="E8" s="4">
        <v>98.08</v>
      </c>
      <c r="F8" s="4">
        <f t="shared" si="0"/>
        <v>87.695278999999999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</row>
    <row r="9" spans="1:72">
      <c r="A9" s="13">
        <v>126000</v>
      </c>
      <c r="B9" s="14">
        <v>127000</v>
      </c>
      <c r="C9" s="4">
        <v>89.315169999999995</v>
      </c>
      <c r="D9" s="4">
        <v>88.45</v>
      </c>
      <c r="E9" s="7">
        <v>78.98</v>
      </c>
      <c r="F9" s="4">
        <f t="shared" si="0"/>
        <v>87.935585000000003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</row>
    <row r="10" spans="1:72">
      <c r="A10" s="13">
        <v>127000</v>
      </c>
      <c r="B10" s="14">
        <v>128000</v>
      </c>
      <c r="C10" s="4">
        <v>88.705652999999998</v>
      </c>
      <c r="D10" s="4">
        <v>88.53</v>
      </c>
      <c r="E10" s="4">
        <v>98.91</v>
      </c>
      <c r="F10" s="4">
        <f t="shared" si="0"/>
        <v>89.655826500000003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</row>
    <row r="11" spans="1:72" ht="22.5">
      <c r="A11" s="13">
        <v>128000</v>
      </c>
      <c r="B11" s="14">
        <v>129000</v>
      </c>
      <c r="C11" s="4">
        <v>90.541050999999996</v>
      </c>
      <c r="D11" s="7">
        <v>78.98</v>
      </c>
      <c r="E11" s="4">
        <v>98.8</v>
      </c>
      <c r="F11" s="4">
        <f t="shared" si="0"/>
        <v>86.742525499999999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65"/>
      <c r="S11" s="66"/>
      <c r="T11" s="66" t="s">
        <v>7</v>
      </c>
      <c r="U11" s="67"/>
      <c r="V11" s="43"/>
      <c r="W11" s="43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</row>
    <row r="12" spans="1:72" ht="22.5">
      <c r="A12" s="13">
        <v>129000</v>
      </c>
      <c r="B12" s="14">
        <v>130000</v>
      </c>
      <c r="C12" s="4">
        <v>85.786958999999996</v>
      </c>
      <c r="D12" s="4">
        <v>88.45</v>
      </c>
      <c r="E12" s="7">
        <v>79.180000000000007</v>
      </c>
      <c r="F12" s="4">
        <f t="shared" si="0"/>
        <v>86.191479500000014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65"/>
      <c r="S12" s="66"/>
      <c r="T12" s="66" t="s">
        <v>8</v>
      </c>
      <c r="U12" s="68"/>
      <c r="V12" s="43"/>
      <c r="W12" s="43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</row>
    <row r="13" spans="1:72" ht="22.5">
      <c r="A13" s="13">
        <v>130000</v>
      </c>
      <c r="B13" s="14">
        <v>131000</v>
      </c>
      <c r="C13" s="7">
        <v>72.582211000000001</v>
      </c>
      <c r="D13" s="4">
        <v>89.51</v>
      </c>
      <c r="E13" s="4">
        <v>99.24</v>
      </c>
      <c r="F13" s="4">
        <f t="shared" si="0"/>
        <v>82.019105499999995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65"/>
      <c r="S13" s="66"/>
      <c r="T13" s="66" t="s">
        <v>9</v>
      </c>
      <c r="U13" s="69"/>
      <c r="V13" s="43"/>
      <c r="W13" s="43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</row>
    <row r="14" spans="1:72" ht="22.5">
      <c r="A14" s="13">
        <v>131000</v>
      </c>
      <c r="B14" s="14">
        <v>132000</v>
      </c>
      <c r="C14" s="4">
        <v>87.497865000000004</v>
      </c>
      <c r="D14" s="4">
        <v>87.82</v>
      </c>
      <c r="E14" s="4">
        <v>98.98</v>
      </c>
      <c r="F14" s="4">
        <f t="shared" si="0"/>
        <v>88.774932500000006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65"/>
      <c r="S14" s="66"/>
      <c r="T14" s="66" t="s">
        <v>10</v>
      </c>
      <c r="U14" s="70"/>
      <c r="V14" s="43"/>
      <c r="W14" s="43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</row>
    <row r="15" spans="1:72" ht="22.5">
      <c r="A15" s="13">
        <v>132000</v>
      </c>
      <c r="B15" s="14">
        <v>133000</v>
      </c>
      <c r="C15" s="4">
        <v>84.055948000000001</v>
      </c>
      <c r="D15" s="4">
        <v>90.4</v>
      </c>
      <c r="E15" s="7">
        <v>88.2</v>
      </c>
      <c r="F15" s="4">
        <f t="shared" si="0"/>
        <v>87.00797399999999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65"/>
      <c r="S15" s="66"/>
      <c r="T15" s="66" t="s">
        <v>11</v>
      </c>
      <c r="U15" s="71"/>
      <c r="V15" s="43"/>
      <c r="W15" s="43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</row>
    <row r="16" spans="1:72" ht="22.5">
      <c r="A16" s="13">
        <v>133000</v>
      </c>
      <c r="B16" s="14">
        <v>134000</v>
      </c>
      <c r="C16" s="4">
        <v>91.253192999999996</v>
      </c>
      <c r="D16" s="4">
        <v>90.46</v>
      </c>
      <c r="E16" s="4">
        <v>98.64</v>
      </c>
      <c r="F16" s="4">
        <f t="shared" si="0"/>
        <v>91.674596500000007</v>
      </c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64"/>
      <c r="S16" s="43"/>
      <c r="T16" s="43"/>
      <c r="U16" s="43"/>
      <c r="V16" s="43"/>
      <c r="W16" s="43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72">
      <c r="A17" s="13">
        <v>134000</v>
      </c>
      <c r="B17" s="14">
        <v>135000</v>
      </c>
      <c r="C17" s="4">
        <v>93.899777999999998</v>
      </c>
      <c r="D17" s="4">
        <v>89.76</v>
      </c>
      <c r="E17" s="7">
        <v>89.06</v>
      </c>
      <c r="F17" s="4">
        <f t="shared" si="0"/>
        <v>91.759889000000015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</row>
    <row r="18" spans="1:72">
      <c r="A18" s="13">
        <v>135000</v>
      </c>
      <c r="B18" s="14">
        <v>136000</v>
      </c>
      <c r="C18" s="4">
        <v>92.159946000000005</v>
      </c>
      <c r="D18" s="7">
        <v>77.91</v>
      </c>
      <c r="E18" s="4">
        <v>98.6</v>
      </c>
      <c r="F18" s="4">
        <f t="shared" si="0"/>
        <v>87.103973000000011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</row>
    <row r="19" spans="1:72">
      <c r="A19" s="13">
        <v>136000</v>
      </c>
      <c r="B19" s="14">
        <v>137000</v>
      </c>
      <c r="C19" s="4">
        <v>95.913060999999999</v>
      </c>
      <c r="D19" s="4">
        <v>87.82</v>
      </c>
      <c r="E19" s="7">
        <v>89.13</v>
      </c>
      <c r="F19" s="4">
        <f t="shared" si="0"/>
        <v>91.997530499999996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</row>
    <row r="20" spans="1:72">
      <c r="A20" s="13">
        <v>137000</v>
      </c>
      <c r="B20" s="14">
        <v>138000</v>
      </c>
      <c r="C20" s="4">
        <v>91.475415999999996</v>
      </c>
      <c r="D20" s="4">
        <v>89.09</v>
      </c>
      <c r="E20" s="4">
        <v>89.14</v>
      </c>
      <c r="F20" s="4">
        <f t="shared" si="0"/>
        <v>90.287707999999995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</row>
    <row r="21" spans="1:72">
      <c r="A21" s="13">
        <v>138000</v>
      </c>
      <c r="B21" s="14">
        <v>139000</v>
      </c>
      <c r="C21" s="4">
        <v>91.720845999999995</v>
      </c>
      <c r="D21" s="4">
        <v>90.12</v>
      </c>
      <c r="E21" s="7">
        <v>69.08</v>
      </c>
      <c r="F21" s="4">
        <f t="shared" si="0"/>
        <v>88.816423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</row>
    <row r="22" spans="1:72">
      <c r="A22" s="13">
        <v>139000</v>
      </c>
      <c r="B22" s="14">
        <v>140000</v>
      </c>
      <c r="C22" s="4">
        <v>89.043297999999993</v>
      </c>
      <c r="D22" s="4">
        <v>90.58</v>
      </c>
      <c r="E22" s="4">
        <v>98.9</v>
      </c>
      <c r="F22" s="4">
        <f t="shared" si="0"/>
        <v>90.643648999999996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</row>
    <row r="23" spans="1:72"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</row>
    <row r="24" spans="1:72"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</row>
    <row r="25" spans="1:72"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</row>
    <row r="26" spans="1:72">
      <c r="T26" s="17"/>
      <c r="U26" s="17"/>
      <c r="V26" s="17"/>
      <c r="W26" s="17"/>
      <c r="X26" s="17"/>
      <c r="Y26" s="17"/>
      <c r="Z26" s="17"/>
      <c r="AA26" s="17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</row>
    <row r="27" spans="1:72">
      <c r="T27" s="17"/>
      <c r="U27" s="17"/>
      <c r="V27" s="17"/>
      <c r="W27" s="17"/>
      <c r="X27" s="17"/>
      <c r="Y27" s="17"/>
      <c r="Z27" s="17"/>
      <c r="AA27" s="17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</row>
    <row r="28" spans="1:72" s="42" customFormat="1" ht="67.5"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3"/>
      <c r="T28" s="43"/>
      <c r="U28" s="43"/>
      <c r="V28" s="43"/>
      <c r="W28" s="43"/>
      <c r="X28" s="43"/>
      <c r="Y28" s="43"/>
      <c r="Z28" s="43"/>
      <c r="AA28" s="43"/>
      <c r="AB28" s="47" t="s">
        <v>12</v>
      </c>
      <c r="AC28" s="47" t="s">
        <v>13</v>
      </c>
      <c r="AD28" s="47" t="s">
        <v>14</v>
      </c>
      <c r="AE28" s="47" t="s">
        <v>15</v>
      </c>
      <c r="AF28" s="47" t="s">
        <v>16</v>
      </c>
      <c r="AG28" s="47" t="s">
        <v>17</v>
      </c>
      <c r="AH28" s="47" t="s">
        <v>18</v>
      </c>
      <c r="AI28" s="47" t="s">
        <v>19</v>
      </c>
      <c r="AJ28" s="47" t="s">
        <v>20</v>
      </c>
      <c r="AK28" s="47" t="s">
        <v>21</v>
      </c>
      <c r="AL28" s="47" t="s">
        <v>22</v>
      </c>
      <c r="AM28" s="47" t="s">
        <v>23</v>
      </c>
      <c r="AN28" s="47" t="s">
        <v>24</v>
      </c>
      <c r="AO28" s="47" t="s">
        <v>25</v>
      </c>
      <c r="AP28" s="47" t="s">
        <v>26</v>
      </c>
      <c r="AQ28" s="47" t="s">
        <v>27</v>
      </c>
      <c r="AR28" s="47" t="s">
        <v>28</v>
      </c>
      <c r="AS28" s="47" t="s">
        <v>29</v>
      </c>
      <c r="AT28" s="47" t="s">
        <v>30</v>
      </c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</row>
    <row r="29" spans="1:72" s="42" customFormat="1" ht="22.5"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3"/>
      <c r="T29" s="43"/>
      <c r="U29" s="43"/>
      <c r="V29" s="43"/>
      <c r="W29" s="43"/>
      <c r="X29" s="82" t="s">
        <v>31</v>
      </c>
      <c r="Y29" s="82"/>
      <c r="Z29" s="82"/>
      <c r="AA29" s="82"/>
      <c r="AB29" s="45"/>
      <c r="AC29" s="44"/>
      <c r="AD29" s="45"/>
      <c r="AE29" s="44"/>
      <c r="AF29" s="45"/>
      <c r="AG29" s="45"/>
      <c r="AH29" s="45"/>
      <c r="AI29" s="44"/>
      <c r="AJ29" s="45"/>
      <c r="AK29" s="54"/>
      <c r="AL29" s="45"/>
      <c r="AM29" s="45"/>
      <c r="AN29" s="44"/>
      <c r="AO29" s="44"/>
      <c r="AP29" s="44"/>
      <c r="AQ29" s="44"/>
      <c r="AR29" s="44"/>
      <c r="AS29" s="44"/>
      <c r="AT29" s="45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</row>
    <row r="30" spans="1:72" s="42" customFormat="1" ht="22.5"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3"/>
      <c r="T30" s="43"/>
      <c r="U30" s="43"/>
      <c r="V30" s="43"/>
      <c r="W30" s="43"/>
      <c r="X30" s="82" t="s">
        <v>32</v>
      </c>
      <c r="Y30" s="82"/>
      <c r="Z30" s="82"/>
      <c r="AA30" s="82"/>
      <c r="AB30" s="45"/>
      <c r="AC30" s="45"/>
      <c r="AD30" s="45"/>
      <c r="AE30" s="45"/>
      <c r="AF30" s="45"/>
      <c r="AG30" s="45"/>
      <c r="AH30" s="45"/>
      <c r="AI30" s="54"/>
      <c r="AJ30" s="45"/>
      <c r="AK30" s="45"/>
      <c r="AL30" s="45"/>
      <c r="AM30" s="44"/>
      <c r="AN30" s="44"/>
      <c r="AO30" s="45"/>
      <c r="AP30" s="54"/>
      <c r="AQ30" s="45"/>
      <c r="AR30" s="45"/>
      <c r="AS30" s="44"/>
      <c r="AT30" s="44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</row>
    <row r="31" spans="1:72" s="42" customFormat="1" ht="22.5"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3"/>
      <c r="T31" s="43"/>
      <c r="U31" s="43"/>
      <c r="V31" s="43"/>
      <c r="W31" s="43"/>
      <c r="X31" s="82" t="s">
        <v>33</v>
      </c>
      <c r="Y31" s="82"/>
      <c r="Z31" s="82"/>
      <c r="AA31" s="82"/>
      <c r="AB31" s="44"/>
      <c r="AC31" s="44"/>
      <c r="AD31" s="45"/>
      <c r="AE31" s="44"/>
      <c r="AF31" s="44"/>
      <c r="AG31" s="54"/>
      <c r="AH31" s="44"/>
      <c r="AI31" s="44"/>
      <c r="AJ31" s="54"/>
      <c r="AK31" s="44"/>
      <c r="AL31" s="44"/>
      <c r="AM31" s="45"/>
      <c r="AN31" s="44"/>
      <c r="AO31" s="45"/>
      <c r="AP31" s="44"/>
      <c r="AQ31" s="45"/>
      <c r="AR31" s="45"/>
      <c r="AS31" s="56"/>
      <c r="AT31" s="44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</row>
    <row r="32" spans="1:72" s="42" customFormat="1" ht="22.5"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3"/>
      <c r="T32" s="43"/>
      <c r="U32" s="43"/>
      <c r="V32" s="43"/>
      <c r="W32" s="43"/>
      <c r="X32" s="82" t="s">
        <v>34</v>
      </c>
      <c r="Y32" s="82"/>
      <c r="Z32" s="82"/>
      <c r="AA32" s="82"/>
      <c r="AB32" s="45"/>
      <c r="AC32" s="44"/>
      <c r="AD32" s="45"/>
      <c r="AE32" s="44"/>
      <c r="AF32" s="45"/>
      <c r="AG32" s="45"/>
      <c r="AH32" s="45"/>
      <c r="AI32" s="45"/>
      <c r="AJ32" s="45"/>
      <c r="AK32" s="45"/>
      <c r="AL32" s="45"/>
      <c r="AM32" s="45"/>
      <c r="AN32" s="44"/>
      <c r="AO32" s="44"/>
      <c r="AP32" s="45"/>
      <c r="AQ32" s="44"/>
      <c r="AR32" s="44"/>
      <c r="AS32" s="45"/>
      <c r="AT32" s="44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</row>
    <row r="33" spans="20:60"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</row>
    <row r="34" spans="20:60"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</row>
    <row r="35" spans="20:60"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</row>
    <row r="36" spans="20:60"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</row>
    <row r="37" spans="20:60"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</row>
    <row r="38" spans="20:60"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</row>
    <row r="39" spans="20:60">
      <c r="T39" s="17"/>
      <c r="U39" s="17"/>
      <c r="V39" s="17"/>
      <c r="W39" s="17"/>
    </row>
    <row r="40" spans="20:60">
      <c r="T40" s="17"/>
      <c r="U40" s="17"/>
      <c r="V40" s="17"/>
      <c r="W40" s="17"/>
    </row>
    <row r="41" spans="20:60">
      <c r="T41" s="17"/>
      <c r="U41" s="17"/>
      <c r="V41" s="17"/>
      <c r="W41" s="17"/>
    </row>
    <row r="49" spans="1:55" ht="14.25">
      <c r="A49" s="79" t="s">
        <v>0</v>
      </c>
      <c r="B49" s="77"/>
      <c r="C49" s="16" t="s">
        <v>35</v>
      </c>
      <c r="D49" s="16" t="s">
        <v>36</v>
      </c>
      <c r="E49" s="72" t="s">
        <v>1</v>
      </c>
      <c r="F49" s="72" t="s">
        <v>2</v>
      </c>
      <c r="G49" s="72" t="s">
        <v>3</v>
      </c>
      <c r="H49" s="74" t="s">
        <v>4</v>
      </c>
      <c r="I49" s="74" t="s">
        <v>4</v>
      </c>
      <c r="J49" s="74" t="s">
        <v>4</v>
      </c>
      <c r="K49"/>
      <c r="L49"/>
      <c r="M49"/>
      <c r="N49"/>
      <c r="O49" s="72" t="s">
        <v>40</v>
      </c>
      <c r="P49" s="72" t="s">
        <v>3</v>
      </c>
      <c r="Q49" s="72" t="s">
        <v>42</v>
      </c>
      <c r="R49" s="1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</row>
    <row r="50" spans="1:55" ht="13.5" customHeight="1">
      <c r="A50" s="79" t="s">
        <v>5</v>
      </c>
      <c r="B50" s="79" t="s">
        <v>6</v>
      </c>
      <c r="C50" s="16"/>
      <c r="D50" s="16"/>
      <c r="E50" s="73"/>
      <c r="F50" s="73"/>
      <c r="G50" s="73"/>
      <c r="H50" s="75"/>
      <c r="I50" s="75"/>
      <c r="J50" s="75"/>
      <c r="K50"/>
      <c r="L50"/>
      <c r="M50"/>
      <c r="N50"/>
      <c r="O50" s="73"/>
      <c r="P50" s="73"/>
      <c r="Q50" s="73"/>
      <c r="R50" s="2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</row>
    <row r="51" spans="1:55" ht="13.5" customHeight="1">
      <c r="A51" s="79"/>
      <c r="B51" s="79"/>
      <c r="C51" s="16"/>
      <c r="D51" s="16"/>
      <c r="E51" s="84"/>
      <c r="F51" s="84"/>
      <c r="G51" s="84"/>
      <c r="H51" s="83"/>
      <c r="I51" s="83"/>
      <c r="J51" s="83"/>
      <c r="K51"/>
      <c r="L51"/>
      <c r="M51"/>
      <c r="N51"/>
      <c r="O51" s="84"/>
      <c r="P51" s="84"/>
      <c r="Q51" s="84"/>
      <c r="R51" s="3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</row>
    <row r="52" spans="1:55">
      <c r="A52" s="13">
        <v>121000</v>
      </c>
      <c r="B52" s="14">
        <v>122000</v>
      </c>
      <c r="C52" s="16">
        <v>58</v>
      </c>
      <c r="D52" s="16">
        <v>6</v>
      </c>
      <c r="E52" s="4">
        <v>85.235258999999999</v>
      </c>
      <c r="F52" s="4">
        <v>88.33</v>
      </c>
      <c r="G52" s="4">
        <v>97.37</v>
      </c>
      <c r="H52">
        <f t="shared" ref="H52:H70" si="1">E52*0.31+F52*0.29+0.13*G52+0.21*C52+0.06*D52</f>
        <v>77.236730290000011</v>
      </c>
      <c r="I52"/>
      <c r="J52"/>
      <c r="K52"/>
      <c r="L52"/>
      <c r="M52"/>
      <c r="N52"/>
      <c r="O52" s="4">
        <v>0.78</v>
      </c>
      <c r="P52" s="4">
        <v>97.37</v>
      </c>
      <c r="Q52" s="28">
        <f t="shared" ref="Q52:Q70" si="2">0.39*E52+0.15*F52+0.12*P52+0.24*C52+0.06*D52+0.04*O52</f>
        <v>72.486851009999995</v>
      </c>
      <c r="R52" s="4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</row>
    <row r="53" spans="1:55">
      <c r="A53" s="13">
        <v>122000</v>
      </c>
      <c r="B53" s="14">
        <v>123000</v>
      </c>
      <c r="C53" s="16">
        <v>65</v>
      </c>
      <c r="D53" s="16">
        <v>7</v>
      </c>
      <c r="E53" s="4">
        <v>92.279224999999997</v>
      </c>
      <c r="F53" s="4">
        <v>88.06</v>
      </c>
      <c r="G53" s="4">
        <v>98.23</v>
      </c>
      <c r="H53">
        <f t="shared" si="1"/>
        <v>80.983859750000008</v>
      </c>
      <c r="I53"/>
      <c r="J53"/>
      <c r="K53"/>
      <c r="L53"/>
      <c r="M53"/>
      <c r="N53"/>
      <c r="O53" s="4">
        <v>0.81</v>
      </c>
      <c r="P53" s="4">
        <v>98.23</v>
      </c>
      <c r="Q53" s="28">
        <f t="shared" si="2"/>
        <v>77.037897749999985</v>
      </c>
      <c r="R53" s="4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</row>
    <row r="54" spans="1:55">
      <c r="A54" s="13">
        <v>123000</v>
      </c>
      <c r="B54" s="14">
        <v>124000</v>
      </c>
      <c r="C54" s="16">
        <v>73</v>
      </c>
      <c r="D54" s="16">
        <v>12</v>
      </c>
      <c r="E54" s="4">
        <v>89.157760999999994</v>
      </c>
      <c r="F54" s="4">
        <v>88.54</v>
      </c>
      <c r="G54" s="7">
        <v>88.68</v>
      </c>
      <c r="H54">
        <f t="shared" si="1"/>
        <v>80.893905910000001</v>
      </c>
      <c r="I54"/>
      <c r="J54"/>
      <c r="K54"/>
      <c r="L54"/>
      <c r="M54"/>
      <c r="N54"/>
      <c r="O54" s="4">
        <v>0.75</v>
      </c>
      <c r="P54" s="7">
        <v>88.68</v>
      </c>
      <c r="Q54" s="28">
        <f t="shared" si="2"/>
        <v>76.964126789999995</v>
      </c>
      <c r="R54" s="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</row>
    <row r="55" spans="1:55">
      <c r="A55" s="13">
        <v>124000</v>
      </c>
      <c r="B55" s="14">
        <v>125000</v>
      </c>
      <c r="C55" s="16">
        <v>66</v>
      </c>
      <c r="D55" s="16">
        <v>11</v>
      </c>
      <c r="E55" s="4">
        <v>92.139252999999997</v>
      </c>
      <c r="F55" s="4">
        <v>86.2</v>
      </c>
      <c r="G55" s="4">
        <v>98.68</v>
      </c>
      <c r="H55">
        <f t="shared" si="1"/>
        <v>80.909568429999993</v>
      </c>
      <c r="I55"/>
      <c r="J55"/>
      <c r="K55"/>
      <c r="L55"/>
      <c r="M55"/>
      <c r="N55"/>
      <c r="O55" s="4">
        <v>0.73</v>
      </c>
      <c r="P55" s="4">
        <v>98.68</v>
      </c>
      <c r="Q55" s="28">
        <f t="shared" si="2"/>
        <v>77.235108670000002</v>
      </c>
      <c r="R55" s="4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</row>
    <row r="56" spans="1:55">
      <c r="A56" s="13">
        <v>125000</v>
      </c>
      <c r="B56" s="14">
        <v>126000</v>
      </c>
      <c r="C56" s="16">
        <v>40</v>
      </c>
      <c r="D56" s="16">
        <v>15</v>
      </c>
      <c r="E56" s="4">
        <v>87.670558</v>
      </c>
      <c r="F56" s="4">
        <v>85.13</v>
      </c>
      <c r="G56" s="4">
        <v>98.08</v>
      </c>
      <c r="H56">
        <f t="shared" si="1"/>
        <v>73.915972980000006</v>
      </c>
      <c r="I56"/>
      <c r="J56"/>
      <c r="K56"/>
      <c r="L56"/>
      <c r="M56"/>
      <c r="N56"/>
      <c r="O56" s="4">
        <v>0.64</v>
      </c>
      <c r="P56" s="4">
        <v>98.08</v>
      </c>
      <c r="Q56" s="28">
        <f t="shared" si="2"/>
        <v>69.256217620000001</v>
      </c>
      <c r="R56" s="4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</row>
    <row r="57" spans="1:55">
      <c r="A57" s="13">
        <v>126000</v>
      </c>
      <c r="B57" s="14">
        <v>127000</v>
      </c>
      <c r="C57" s="16">
        <v>73</v>
      </c>
      <c r="D57" s="16">
        <v>8</v>
      </c>
      <c r="E57" s="4">
        <v>89.315169999999995</v>
      </c>
      <c r="F57" s="4">
        <v>88.45</v>
      </c>
      <c r="G57" s="7">
        <v>78.98</v>
      </c>
      <c r="H57">
        <f t="shared" si="1"/>
        <v>79.415602700000008</v>
      </c>
      <c r="I57"/>
      <c r="J57"/>
      <c r="K57"/>
      <c r="L57"/>
      <c r="M57"/>
      <c r="N57"/>
      <c r="O57" s="4">
        <v>0.52</v>
      </c>
      <c r="P57" s="7">
        <v>78.98</v>
      </c>
      <c r="Q57" s="28">
        <f t="shared" si="2"/>
        <v>75.598816299999996</v>
      </c>
      <c r="R57" s="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</row>
    <row r="58" spans="1:55">
      <c r="A58" s="13">
        <v>127000</v>
      </c>
      <c r="B58" s="14">
        <v>128000</v>
      </c>
      <c r="C58" s="16">
        <v>78</v>
      </c>
      <c r="D58" s="16">
        <v>4</v>
      </c>
      <c r="E58" s="4">
        <v>88.705652999999998</v>
      </c>
      <c r="F58" s="4">
        <v>88.53</v>
      </c>
      <c r="G58" s="4">
        <v>98.91</v>
      </c>
      <c r="H58">
        <f t="shared" si="1"/>
        <v>82.650752429999997</v>
      </c>
      <c r="I58"/>
      <c r="J58"/>
      <c r="K58"/>
      <c r="L58"/>
      <c r="M58"/>
      <c r="N58"/>
      <c r="O58" s="4">
        <v>0.63</v>
      </c>
      <c r="P58" s="4">
        <v>98.91</v>
      </c>
      <c r="Q58" s="28">
        <f t="shared" si="2"/>
        <v>78.729104669999998</v>
      </c>
      <c r="R58" s="4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</row>
    <row r="59" spans="1:55">
      <c r="A59" s="13">
        <v>128000</v>
      </c>
      <c r="B59" s="14">
        <v>129000</v>
      </c>
      <c r="C59" s="16">
        <v>61</v>
      </c>
      <c r="D59" s="16">
        <v>12</v>
      </c>
      <c r="E59" s="4">
        <v>90.541050999999996</v>
      </c>
      <c r="F59" s="7">
        <v>78.98</v>
      </c>
      <c r="G59" s="4">
        <v>98.8</v>
      </c>
      <c r="H59">
        <f t="shared" si="1"/>
        <v>77.345925809999997</v>
      </c>
      <c r="I59"/>
      <c r="J59"/>
      <c r="K59"/>
      <c r="L59"/>
      <c r="M59"/>
      <c r="N59"/>
      <c r="O59" s="7">
        <v>0.72</v>
      </c>
      <c r="P59" s="4">
        <v>98.8</v>
      </c>
      <c r="Q59" s="28">
        <f t="shared" si="2"/>
        <v>74.40280989</v>
      </c>
      <c r="R59" s="4"/>
      <c r="T59" s="18" t="s">
        <v>7</v>
      </c>
      <c r="U59" s="6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</row>
    <row r="60" spans="1:55">
      <c r="A60" s="13">
        <v>129000</v>
      </c>
      <c r="B60" s="14">
        <v>130000</v>
      </c>
      <c r="C60" s="16">
        <v>65</v>
      </c>
      <c r="D60" s="16">
        <v>6</v>
      </c>
      <c r="E60" s="4">
        <v>85.786958999999996</v>
      </c>
      <c r="F60" s="4">
        <v>88.45</v>
      </c>
      <c r="G60" s="7">
        <v>79.180000000000007</v>
      </c>
      <c r="H60">
        <f t="shared" si="1"/>
        <v>76.54785729000001</v>
      </c>
      <c r="I60"/>
      <c r="J60"/>
      <c r="K60"/>
      <c r="L60"/>
      <c r="M60"/>
      <c r="N60"/>
      <c r="O60" s="4">
        <v>0.41</v>
      </c>
      <c r="P60" s="7">
        <v>79.180000000000007</v>
      </c>
      <c r="Q60" s="28">
        <f t="shared" si="2"/>
        <v>72.202414009999998</v>
      </c>
      <c r="R60" s="7"/>
      <c r="T60" s="18" t="s">
        <v>8</v>
      </c>
      <c r="U60" s="5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</row>
    <row r="61" spans="1:55">
      <c r="A61" s="13">
        <v>130000</v>
      </c>
      <c r="B61" s="14">
        <v>131000</v>
      </c>
      <c r="C61" s="16">
        <v>68</v>
      </c>
      <c r="D61" s="16">
        <v>18</v>
      </c>
      <c r="E61" s="7">
        <v>72.582211000000001</v>
      </c>
      <c r="F61" s="4">
        <v>89.51</v>
      </c>
      <c r="G61" s="4">
        <v>99.24</v>
      </c>
      <c r="H61">
        <f t="shared" si="1"/>
        <v>76.719585409999993</v>
      </c>
      <c r="I61"/>
      <c r="J61"/>
      <c r="K61"/>
      <c r="L61"/>
      <c r="M61"/>
      <c r="N61"/>
      <c r="O61" s="4">
        <v>0.63</v>
      </c>
      <c r="P61" s="4">
        <v>99.24</v>
      </c>
      <c r="Q61" s="28">
        <f t="shared" si="2"/>
        <v>71.067562289999998</v>
      </c>
      <c r="R61" s="4"/>
      <c r="T61" s="18" t="s">
        <v>9</v>
      </c>
      <c r="U61" s="19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</row>
    <row r="62" spans="1:55">
      <c r="A62" s="13">
        <v>131000</v>
      </c>
      <c r="B62" s="14">
        <v>132000</v>
      </c>
      <c r="C62" s="16">
        <v>80</v>
      </c>
      <c r="D62" s="16">
        <v>7</v>
      </c>
      <c r="E62" s="4">
        <v>87.497865000000004</v>
      </c>
      <c r="F62" s="4">
        <v>87.82</v>
      </c>
      <c r="G62" s="4">
        <v>98.98</v>
      </c>
      <c r="H62">
        <f t="shared" si="1"/>
        <v>82.679538149999999</v>
      </c>
      <c r="I62"/>
      <c r="J62"/>
      <c r="K62"/>
      <c r="L62"/>
      <c r="M62"/>
      <c r="N62"/>
      <c r="O62" s="4">
        <v>0.65</v>
      </c>
      <c r="P62" s="4">
        <v>98.98</v>
      </c>
      <c r="Q62" s="28">
        <f t="shared" si="2"/>
        <v>78.820767349999997</v>
      </c>
      <c r="R62" s="4"/>
      <c r="T62" s="18" t="s">
        <v>10</v>
      </c>
      <c r="U62" s="20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</row>
    <row r="63" spans="1:55">
      <c r="A63" s="13">
        <v>132000</v>
      </c>
      <c r="B63" s="14">
        <v>133000</v>
      </c>
      <c r="C63" s="16">
        <v>72</v>
      </c>
      <c r="D63" s="16">
        <v>3</v>
      </c>
      <c r="E63" s="4">
        <v>84.055948000000001</v>
      </c>
      <c r="F63" s="4">
        <v>90.4</v>
      </c>
      <c r="G63" s="7">
        <v>88.2</v>
      </c>
      <c r="H63">
        <f t="shared" si="1"/>
        <v>79.039343880000004</v>
      </c>
      <c r="I63"/>
      <c r="J63"/>
      <c r="K63"/>
      <c r="L63"/>
      <c r="M63"/>
      <c r="N63"/>
      <c r="O63" s="4">
        <v>0.57999999999999996</v>
      </c>
      <c r="P63" s="7">
        <v>88.2</v>
      </c>
      <c r="Q63" s="28">
        <f t="shared" si="2"/>
        <v>74.409019720000018</v>
      </c>
      <c r="R63" s="7"/>
      <c r="T63" s="18" t="s">
        <v>11</v>
      </c>
      <c r="U63" s="21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</row>
    <row r="64" spans="1:55">
      <c r="A64" s="13">
        <v>133000</v>
      </c>
      <c r="B64" s="14">
        <v>134000</v>
      </c>
      <c r="C64" s="16">
        <v>64</v>
      </c>
      <c r="D64" s="16">
        <v>15</v>
      </c>
      <c r="E64" s="4">
        <v>91.253192999999996</v>
      </c>
      <c r="F64" s="4">
        <v>90.46</v>
      </c>
      <c r="G64" s="4">
        <v>98.64</v>
      </c>
      <c r="H64">
        <f t="shared" si="1"/>
        <v>81.685089829999995</v>
      </c>
      <c r="I64"/>
      <c r="J64"/>
      <c r="K64"/>
      <c r="L64"/>
      <c r="M64"/>
      <c r="N64"/>
      <c r="O64" s="4">
        <v>0.52</v>
      </c>
      <c r="P64" s="4">
        <v>98.64</v>
      </c>
      <c r="Q64" s="28">
        <f t="shared" si="2"/>
        <v>77.275345269999988</v>
      </c>
      <c r="R64" s="4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</row>
    <row r="65" spans="1:64">
      <c r="A65" s="13">
        <v>134000</v>
      </c>
      <c r="B65" s="14">
        <v>135000</v>
      </c>
      <c r="C65" s="16">
        <v>68</v>
      </c>
      <c r="D65" s="16">
        <v>6</v>
      </c>
      <c r="E65" s="4">
        <v>93.899777999999998</v>
      </c>
      <c r="F65" s="4">
        <v>89.76</v>
      </c>
      <c r="G65" s="7">
        <v>89.06</v>
      </c>
      <c r="H65">
        <f t="shared" si="1"/>
        <v>81.357131179999996</v>
      </c>
      <c r="I65"/>
      <c r="J65"/>
      <c r="K65"/>
      <c r="L65"/>
      <c r="M65"/>
      <c r="N65"/>
      <c r="O65" s="4">
        <v>0.32</v>
      </c>
      <c r="P65" s="7">
        <v>89.06</v>
      </c>
      <c r="Q65" s="28">
        <f t="shared" si="2"/>
        <v>77.464913420000002</v>
      </c>
      <c r="R65" s="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</row>
    <row r="66" spans="1:64">
      <c r="A66" s="13">
        <v>135000</v>
      </c>
      <c r="B66" s="14">
        <v>136000</v>
      </c>
      <c r="C66" s="16">
        <v>61</v>
      </c>
      <c r="D66" s="16">
        <v>7</v>
      </c>
      <c r="E66" s="4">
        <v>92.159946000000005</v>
      </c>
      <c r="F66" s="7">
        <v>77.91</v>
      </c>
      <c r="G66" s="4">
        <v>98.6</v>
      </c>
      <c r="H66">
        <f t="shared" si="1"/>
        <v>77.211483259999994</v>
      </c>
      <c r="I66"/>
      <c r="J66"/>
      <c r="K66"/>
      <c r="L66"/>
      <c r="M66"/>
      <c r="N66"/>
      <c r="O66" s="7">
        <v>0.48</v>
      </c>
      <c r="P66" s="4">
        <v>98.6</v>
      </c>
      <c r="Q66" s="28">
        <f t="shared" si="2"/>
        <v>74.540078940000001</v>
      </c>
      <c r="R66" s="4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</row>
    <row r="67" spans="1:64">
      <c r="A67" s="13">
        <v>136000</v>
      </c>
      <c r="B67" s="14">
        <v>137000</v>
      </c>
      <c r="C67" s="16">
        <v>62</v>
      </c>
      <c r="D67" s="16">
        <v>11</v>
      </c>
      <c r="E67" s="4">
        <v>95.913060999999999</v>
      </c>
      <c r="F67" s="4">
        <v>87.82</v>
      </c>
      <c r="G67" s="7">
        <v>89.13</v>
      </c>
      <c r="H67">
        <f t="shared" si="1"/>
        <v>80.467748909999997</v>
      </c>
      <c r="I67"/>
      <c r="J67"/>
      <c r="K67"/>
      <c r="L67"/>
      <c r="M67"/>
      <c r="N67"/>
      <c r="O67" s="4">
        <v>0.47</v>
      </c>
      <c r="P67" s="7">
        <v>89.13</v>
      </c>
      <c r="Q67" s="28">
        <f t="shared" si="2"/>
        <v>76.833493789999991</v>
      </c>
      <c r="R67" s="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</row>
    <row r="68" spans="1:64">
      <c r="A68" s="13">
        <v>137000</v>
      </c>
      <c r="B68" s="14">
        <v>138000</v>
      </c>
      <c r="C68" s="16">
        <v>72</v>
      </c>
      <c r="D68" s="16">
        <v>13</v>
      </c>
      <c r="E68" s="4">
        <v>91.475415999999996</v>
      </c>
      <c r="F68" s="4">
        <v>89.09</v>
      </c>
      <c r="G68" s="4">
        <v>89.14</v>
      </c>
      <c r="H68">
        <f t="shared" si="1"/>
        <v>81.681678959999999</v>
      </c>
      <c r="I68"/>
      <c r="J68"/>
      <c r="K68"/>
      <c r="L68"/>
      <c r="M68"/>
      <c r="N68"/>
      <c r="O68" s="4">
        <v>0.63</v>
      </c>
      <c r="P68" s="4">
        <v>89.14</v>
      </c>
      <c r="Q68" s="28">
        <f t="shared" si="2"/>
        <v>77.820912239999998</v>
      </c>
      <c r="R68" s="4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</row>
    <row r="69" spans="1:64">
      <c r="A69" s="13">
        <v>138000</v>
      </c>
      <c r="B69" s="14">
        <v>139000</v>
      </c>
      <c r="C69" s="16">
        <v>64</v>
      </c>
      <c r="D69" s="16">
        <v>14</v>
      </c>
      <c r="E69" s="4">
        <v>91.720845999999995</v>
      </c>
      <c r="F69" s="4">
        <v>90.12</v>
      </c>
      <c r="G69" s="7">
        <v>69.08</v>
      </c>
      <c r="H69">
        <f t="shared" si="1"/>
        <v>77.828662260000002</v>
      </c>
      <c r="I69"/>
      <c r="J69"/>
      <c r="K69"/>
      <c r="L69"/>
      <c r="M69"/>
      <c r="N69"/>
      <c r="O69" s="4">
        <v>0.68</v>
      </c>
      <c r="P69" s="7">
        <v>69.08</v>
      </c>
      <c r="Q69" s="28">
        <f t="shared" si="2"/>
        <v>73.805929939999999</v>
      </c>
      <c r="R69" s="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</row>
    <row r="70" spans="1:64">
      <c r="A70" s="13">
        <v>139000</v>
      </c>
      <c r="B70" s="14">
        <v>140000</v>
      </c>
      <c r="C70" s="16">
        <v>70</v>
      </c>
      <c r="D70" s="16">
        <v>8</v>
      </c>
      <c r="E70" s="4">
        <v>89.043297999999993</v>
      </c>
      <c r="F70" s="4">
        <v>90.58</v>
      </c>
      <c r="G70" s="4">
        <v>98.9</v>
      </c>
      <c r="H70">
        <f t="shared" si="1"/>
        <v>81.908622379999997</v>
      </c>
      <c r="I70"/>
      <c r="J70"/>
      <c r="K70"/>
      <c r="L70"/>
      <c r="M70"/>
      <c r="N70"/>
      <c r="O70" s="4">
        <v>0.69</v>
      </c>
      <c r="P70" s="4">
        <v>98.9</v>
      </c>
      <c r="Q70" s="28">
        <f t="shared" si="2"/>
        <v>77.489486220000018</v>
      </c>
      <c r="R70" s="4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</row>
    <row r="71" spans="1:64">
      <c r="K71"/>
      <c r="L71"/>
      <c r="M71"/>
      <c r="N71"/>
      <c r="O71"/>
      <c r="P71"/>
      <c r="Q71"/>
      <c r="R71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</row>
    <row r="72" spans="1:64">
      <c r="K72"/>
      <c r="L72"/>
      <c r="M72"/>
      <c r="N72"/>
      <c r="O72"/>
      <c r="P72"/>
      <c r="Q72"/>
      <c r="R72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</row>
    <row r="73" spans="1:64">
      <c r="K73"/>
      <c r="L73"/>
      <c r="M73"/>
      <c r="N73"/>
      <c r="O73"/>
      <c r="P73"/>
      <c r="Q73"/>
      <c r="R73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</row>
    <row r="74" spans="1:64">
      <c r="P74"/>
      <c r="Q74"/>
      <c r="R74"/>
      <c r="T74" s="17"/>
      <c r="U74" s="17"/>
      <c r="V74" s="17"/>
      <c r="W74" s="17"/>
      <c r="X74" s="17"/>
      <c r="Y74" s="17"/>
      <c r="Z74" s="17"/>
      <c r="AA74" s="17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17"/>
      <c r="AW74" s="17"/>
      <c r="AX74" s="17"/>
      <c r="AY74" s="17"/>
      <c r="AZ74" s="17"/>
      <c r="BA74" s="17"/>
      <c r="BB74" s="17"/>
      <c r="BC74" s="17"/>
    </row>
    <row r="75" spans="1:64">
      <c r="P75"/>
      <c r="Q75"/>
      <c r="R75"/>
      <c r="T75" s="17"/>
      <c r="U75" s="17"/>
      <c r="V75" s="17"/>
      <c r="W75" s="17"/>
      <c r="X75" s="17"/>
      <c r="Y75" s="17"/>
      <c r="Z75" s="17"/>
      <c r="AA75" s="17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17"/>
      <c r="AW75" s="17"/>
      <c r="AX75" s="17"/>
      <c r="AY75" s="17"/>
      <c r="AZ75" s="17"/>
      <c r="BA75" s="17"/>
      <c r="BB75" s="17"/>
      <c r="BC75" s="17"/>
    </row>
    <row r="76" spans="1:64" ht="33.75">
      <c r="P76"/>
      <c r="Q76"/>
      <c r="R76"/>
      <c r="T76" s="17"/>
      <c r="U76" s="17"/>
      <c r="V76" s="17"/>
      <c r="W76" s="17"/>
      <c r="X76" s="17"/>
      <c r="Y76" s="17"/>
      <c r="Z76" s="17"/>
      <c r="AA76" s="17"/>
      <c r="AB76" s="23" t="s">
        <v>12</v>
      </c>
      <c r="AC76" s="23" t="s">
        <v>13</v>
      </c>
      <c r="AD76" s="23" t="s">
        <v>14</v>
      </c>
      <c r="AE76" s="23" t="s">
        <v>15</v>
      </c>
      <c r="AF76" s="23" t="s">
        <v>16</v>
      </c>
      <c r="AG76" s="23" t="s">
        <v>17</v>
      </c>
      <c r="AH76" s="23" t="s">
        <v>18</v>
      </c>
      <c r="AI76" s="23" t="s">
        <v>19</v>
      </c>
      <c r="AJ76" s="23" t="s">
        <v>20</v>
      </c>
      <c r="AK76" s="23" t="s">
        <v>21</v>
      </c>
      <c r="AL76" s="23" t="s">
        <v>22</v>
      </c>
      <c r="AM76" s="23" t="s">
        <v>23</v>
      </c>
      <c r="AN76" s="23" t="s">
        <v>24</v>
      </c>
      <c r="AO76" s="23" t="s">
        <v>25</v>
      </c>
      <c r="AP76" s="23" t="s">
        <v>26</v>
      </c>
      <c r="AQ76" s="23" t="s">
        <v>27</v>
      </c>
      <c r="AR76" s="23" t="s">
        <v>28</v>
      </c>
      <c r="AS76" s="23" t="s">
        <v>29</v>
      </c>
      <c r="AT76" s="23" t="s">
        <v>30</v>
      </c>
      <c r="AU76" s="23" t="s">
        <v>37</v>
      </c>
      <c r="AV76" s="17"/>
      <c r="AW76" s="17"/>
      <c r="AX76" s="17"/>
      <c r="AY76" s="17"/>
      <c r="AZ76" s="17"/>
      <c r="BA76" s="17"/>
      <c r="BB76" s="17"/>
      <c r="BC76" s="17"/>
    </row>
    <row r="77" spans="1:64">
      <c r="P77"/>
      <c r="Q77"/>
      <c r="R77"/>
      <c r="T77" s="17"/>
      <c r="U77" s="17"/>
      <c r="V77" s="17"/>
      <c r="W77" s="17"/>
      <c r="X77" s="85" t="s">
        <v>38</v>
      </c>
      <c r="Y77" s="85"/>
      <c r="Z77" s="85"/>
      <c r="AA77" s="85"/>
      <c r="AB77" s="24"/>
      <c r="AC77" s="25"/>
      <c r="AD77" s="8"/>
      <c r="AE77" s="25"/>
      <c r="AF77" s="24"/>
      <c r="AG77" s="8"/>
      <c r="AH77" s="8"/>
      <c r="AI77" s="25"/>
      <c r="AJ77" s="25"/>
      <c r="AK77" s="25"/>
      <c r="AL77" s="5"/>
      <c r="AM77" s="8"/>
      <c r="AN77" s="25"/>
      <c r="AO77" s="25"/>
      <c r="AP77" s="25"/>
      <c r="AQ77" s="25"/>
      <c r="AR77" s="8"/>
      <c r="AS77" s="25"/>
      <c r="AT77" s="8"/>
      <c r="AU77" s="17"/>
      <c r="AV77" s="17"/>
      <c r="AW77" s="17"/>
      <c r="AX77" s="17"/>
      <c r="AY77" s="17"/>
      <c r="AZ77" s="17"/>
      <c r="BA77" s="17"/>
      <c r="BB77" s="17"/>
      <c r="BC77" s="17"/>
    </row>
    <row r="78" spans="1:64">
      <c r="P78"/>
      <c r="Q78"/>
      <c r="R78"/>
      <c r="T78" s="17"/>
      <c r="U78" s="17"/>
      <c r="V78" s="17"/>
      <c r="W78" s="17"/>
      <c r="X78" s="85" t="s">
        <v>39</v>
      </c>
      <c r="Y78" s="85"/>
      <c r="Z78" s="85"/>
      <c r="AA78" s="85"/>
      <c r="AB78" s="8"/>
      <c r="AC78" s="8"/>
      <c r="AD78" s="25"/>
      <c r="AE78" s="25"/>
      <c r="AF78" s="25"/>
      <c r="AG78" s="8"/>
      <c r="AH78" s="5"/>
      <c r="AI78" s="25"/>
      <c r="AJ78" s="8"/>
      <c r="AK78" s="25"/>
      <c r="AL78" s="8"/>
      <c r="AM78" s="5"/>
      <c r="AN78" s="25"/>
      <c r="AO78" s="8"/>
      <c r="AP78" s="8"/>
      <c r="AQ78" s="25"/>
      <c r="AR78" s="25"/>
      <c r="AS78" s="25"/>
      <c r="AT78" s="8"/>
      <c r="AU78" s="17"/>
      <c r="AV78" s="17"/>
      <c r="AW78" s="17"/>
      <c r="AX78" s="17"/>
      <c r="AY78" s="17"/>
      <c r="AZ78" s="17"/>
      <c r="BA78" s="17"/>
      <c r="BB78" s="17"/>
      <c r="BC78" s="17"/>
    </row>
    <row r="79" spans="1:64"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</row>
    <row r="80" spans="1:64"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</row>
    <row r="81" spans="1:68"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</row>
    <row r="82" spans="1:68"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</row>
    <row r="83" spans="1:68"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</row>
    <row r="84" spans="1:68" ht="14.25">
      <c r="A84" s="79" t="s">
        <v>0</v>
      </c>
      <c r="B84" s="77"/>
      <c r="C84" s="16" t="s">
        <v>35</v>
      </c>
      <c r="D84" s="16" t="s">
        <v>36</v>
      </c>
      <c r="E84" s="72" t="s">
        <v>1</v>
      </c>
      <c r="F84" s="72" t="s">
        <v>2</v>
      </c>
      <c r="G84" s="72" t="s">
        <v>3</v>
      </c>
      <c r="H84" s="74" t="s">
        <v>4</v>
      </c>
      <c r="I84" s="74" t="s">
        <v>4</v>
      </c>
      <c r="J84" s="74" t="s">
        <v>4</v>
      </c>
      <c r="K84"/>
      <c r="L84"/>
      <c r="M84"/>
      <c r="N84"/>
      <c r="O84" s="72" t="s">
        <v>40</v>
      </c>
      <c r="P84" s="72" t="s">
        <v>3</v>
      </c>
      <c r="Q84" s="72" t="s">
        <v>42</v>
      </c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</row>
    <row r="85" spans="1:68">
      <c r="A85" s="79" t="s">
        <v>5</v>
      </c>
      <c r="B85" s="79" t="s">
        <v>6</v>
      </c>
      <c r="C85" s="16"/>
      <c r="D85" s="16"/>
      <c r="E85" s="73"/>
      <c r="F85" s="73"/>
      <c r="G85" s="73"/>
      <c r="H85" s="75"/>
      <c r="I85" s="75"/>
      <c r="J85" s="75"/>
      <c r="K85"/>
      <c r="L85"/>
      <c r="M85"/>
      <c r="N85"/>
      <c r="O85" s="73"/>
      <c r="P85" s="73"/>
      <c r="Q85" s="73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</row>
    <row r="86" spans="1:68">
      <c r="A86" s="79"/>
      <c r="B86" s="79"/>
      <c r="C86" s="16"/>
      <c r="D86" s="16"/>
      <c r="E86" s="84"/>
      <c r="F86" s="84"/>
      <c r="G86" s="84"/>
      <c r="H86" s="83"/>
      <c r="I86" s="83"/>
      <c r="J86" s="83"/>
      <c r="K86"/>
      <c r="L86"/>
      <c r="M86"/>
      <c r="N86"/>
      <c r="O86" s="84"/>
      <c r="P86" s="84"/>
      <c r="Q86" s="84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</row>
    <row r="87" spans="1:68">
      <c r="A87" s="13">
        <v>121000</v>
      </c>
      <c r="B87" s="14">
        <v>122000</v>
      </c>
      <c r="C87" s="16">
        <v>58</v>
      </c>
      <c r="D87" s="16">
        <v>6</v>
      </c>
      <c r="E87" s="4">
        <v>85.235258999999999</v>
      </c>
      <c r="F87" s="4">
        <v>88.33</v>
      </c>
      <c r="G87" s="4">
        <v>97.37</v>
      </c>
      <c r="H87">
        <f t="shared" ref="H87:H105" si="3">E87*0.31+F87*0.29+0.13*G87+0.21*C87+0.06*D87</f>
        <v>77.236730290000011</v>
      </c>
      <c r="I87"/>
      <c r="J87"/>
      <c r="K87"/>
      <c r="L87"/>
      <c r="M87"/>
      <c r="N87"/>
      <c r="O87" s="4">
        <v>7.8000000000000007</v>
      </c>
      <c r="P87" s="4">
        <v>97.37</v>
      </c>
      <c r="Q87" s="28">
        <f t="shared" ref="Q87:Q105" si="4">0.39*E87+0.15*F87+0.12*P87+0.24*C87+0.06*D87+0.04*O87</f>
        <v>72.767651009999994</v>
      </c>
      <c r="R87" s="10">
        <f>O87*10</f>
        <v>78</v>
      </c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</row>
    <row r="88" spans="1:68">
      <c r="A88" s="13">
        <v>122000</v>
      </c>
      <c r="B88" s="14">
        <v>123000</v>
      </c>
      <c r="C88" s="16">
        <v>65</v>
      </c>
      <c r="D88" s="16">
        <v>7</v>
      </c>
      <c r="E88" s="4">
        <v>92.279224999999997</v>
      </c>
      <c r="F88" s="4">
        <v>88.06</v>
      </c>
      <c r="G88" s="4">
        <v>98.23</v>
      </c>
      <c r="H88">
        <f t="shared" si="3"/>
        <v>80.983859750000008</v>
      </c>
      <c r="I88"/>
      <c r="J88"/>
      <c r="K88"/>
      <c r="L88"/>
      <c r="M88"/>
      <c r="N88"/>
      <c r="O88" s="4">
        <v>8.1000000000000014</v>
      </c>
      <c r="P88" s="4">
        <v>98.23</v>
      </c>
      <c r="Q88" s="28">
        <f t="shared" si="4"/>
        <v>77.329497749999987</v>
      </c>
      <c r="R88" s="10">
        <f t="shared" ref="R88:R105" si="5">O88*10</f>
        <v>81.000000000000014</v>
      </c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</row>
    <row r="89" spans="1:68">
      <c r="A89" s="13">
        <v>123000</v>
      </c>
      <c r="B89" s="14">
        <v>124000</v>
      </c>
      <c r="C89" s="16">
        <v>73</v>
      </c>
      <c r="D89" s="16">
        <v>12</v>
      </c>
      <c r="E89" s="4">
        <v>89.157760999999994</v>
      </c>
      <c r="F89" s="4">
        <v>88.54</v>
      </c>
      <c r="G89" s="7">
        <v>88.68</v>
      </c>
      <c r="H89">
        <f t="shared" si="3"/>
        <v>80.893905910000001</v>
      </c>
      <c r="I89"/>
      <c r="J89"/>
      <c r="K89"/>
      <c r="L89"/>
      <c r="M89"/>
      <c r="N89"/>
      <c r="O89" s="4">
        <v>7.5</v>
      </c>
      <c r="P89" s="7">
        <v>88.68</v>
      </c>
      <c r="Q89" s="28">
        <f t="shared" si="4"/>
        <v>77.234126789999991</v>
      </c>
      <c r="R89" s="10">
        <f t="shared" si="5"/>
        <v>75</v>
      </c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</row>
    <row r="90" spans="1:68">
      <c r="A90" s="13">
        <v>124000</v>
      </c>
      <c r="B90" s="14">
        <v>125000</v>
      </c>
      <c r="C90" s="16">
        <v>66</v>
      </c>
      <c r="D90" s="16">
        <v>11</v>
      </c>
      <c r="E90" s="4">
        <v>92.139252999999997</v>
      </c>
      <c r="F90" s="4">
        <v>86.2</v>
      </c>
      <c r="G90" s="4">
        <v>98.68</v>
      </c>
      <c r="H90">
        <f t="shared" si="3"/>
        <v>80.909568429999993</v>
      </c>
      <c r="I90"/>
      <c r="J90"/>
      <c r="K90"/>
      <c r="L90"/>
      <c r="M90"/>
      <c r="N90"/>
      <c r="O90" s="4">
        <v>7.3</v>
      </c>
      <c r="P90" s="4">
        <v>98.68</v>
      </c>
      <c r="Q90" s="28">
        <f t="shared" si="4"/>
        <v>77.497908670000001</v>
      </c>
      <c r="R90" s="10">
        <f t="shared" si="5"/>
        <v>73</v>
      </c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</row>
    <row r="91" spans="1:68">
      <c r="A91" s="13">
        <v>125000</v>
      </c>
      <c r="B91" s="14">
        <v>126000</v>
      </c>
      <c r="C91" s="16">
        <v>40</v>
      </c>
      <c r="D91" s="16">
        <v>15</v>
      </c>
      <c r="E91" s="4">
        <v>87.670558</v>
      </c>
      <c r="F91" s="4">
        <v>85.13</v>
      </c>
      <c r="G91" s="4">
        <v>98.08</v>
      </c>
      <c r="H91">
        <f t="shared" si="3"/>
        <v>73.915972980000006</v>
      </c>
      <c r="I91"/>
      <c r="J91"/>
      <c r="K91"/>
      <c r="L91"/>
      <c r="M91"/>
      <c r="N91"/>
      <c r="O91" s="4">
        <v>6.4</v>
      </c>
      <c r="P91" s="4">
        <v>98.08</v>
      </c>
      <c r="Q91" s="28">
        <f t="shared" si="4"/>
        <v>69.486617620000004</v>
      </c>
      <c r="R91" s="10">
        <f t="shared" si="5"/>
        <v>64</v>
      </c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</row>
    <row r="92" spans="1:68">
      <c r="A92" s="13">
        <v>126000</v>
      </c>
      <c r="B92" s="14">
        <v>127000</v>
      </c>
      <c r="C92" s="16">
        <v>73</v>
      </c>
      <c r="D92" s="16">
        <v>8</v>
      </c>
      <c r="E92" s="4">
        <v>89.315169999999995</v>
      </c>
      <c r="F92" s="4">
        <v>88.45</v>
      </c>
      <c r="G92" s="7">
        <v>78.98</v>
      </c>
      <c r="H92">
        <f t="shared" si="3"/>
        <v>79.415602700000008</v>
      </c>
      <c r="I92"/>
      <c r="J92"/>
      <c r="K92"/>
      <c r="L92"/>
      <c r="M92"/>
      <c r="N92"/>
      <c r="O92" s="4">
        <v>5.2</v>
      </c>
      <c r="P92" s="7">
        <v>78.98</v>
      </c>
      <c r="Q92" s="28">
        <f t="shared" si="4"/>
        <v>75.7860163</v>
      </c>
      <c r="R92" s="10">
        <f t="shared" si="5"/>
        <v>52</v>
      </c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</row>
    <row r="93" spans="1:68">
      <c r="A93" s="13">
        <v>127000</v>
      </c>
      <c r="B93" s="14">
        <v>128000</v>
      </c>
      <c r="C93" s="16">
        <v>78</v>
      </c>
      <c r="D93" s="16">
        <v>4</v>
      </c>
      <c r="E93" s="4">
        <v>88.705652999999998</v>
      </c>
      <c r="F93" s="4">
        <v>88.53</v>
      </c>
      <c r="G93" s="4">
        <v>98.91</v>
      </c>
      <c r="H93">
        <f t="shared" si="3"/>
        <v>82.650752429999997</v>
      </c>
      <c r="I93"/>
      <c r="J93"/>
      <c r="K93"/>
      <c r="L93"/>
      <c r="M93"/>
      <c r="N93"/>
      <c r="O93" s="4">
        <v>6.3</v>
      </c>
      <c r="P93" s="4">
        <v>98.91</v>
      </c>
      <c r="Q93" s="28">
        <f t="shared" si="4"/>
        <v>78.955904669999995</v>
      </c>
      <c r="R93" s="10">
        <f t="shared" si="5"/>
        <v>63</v>
      </c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</row>
    <row r="94" spans="1:68">
      <c r="A94" s="13">
        <v>128000</v>
      </c>
      <c r="B94" s="14">
        <v>129000</v>
      </c>
      <c r="C94" s="16">
        <v>61</v>
      </c>
      <c r="D94" s="16">
        <v>12</v>
      </c>
      <c r="E94" s="4">
        <v>90.541050999999996</v>
      </c>
      <c r="F94" s="7">
        <v>78.98</v>
      </c>
      <c r="G94" s="4">
        <v>98.8</v>
      </c>
      <c r="H94">
        <f t="shared" si="3"/>
        <v>77.345925809999997</v>
      </c>
      <c r="I94"/>
      <c r="J94"/>
      <c r="K94"/>
      <c r="L94"/>
      <c r="M94"/>
      <c r="N94"/>
      <c r="O94" s="7">
        <v>7.1999999999999993</v>
      </c>
      <c r="P94" s="4">
        <v>98.8</v>
      </c>
      <c r="Q94" s="28">
        <f t="shared" si="4"/>
        <v>74.662009889999993</v>
      </c>
      <c r="R94" s="10">
        <f t="shared" si="5"/>
        <v>72</v>
      </c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</row>
    <row r="95" spans="1:68">
      <c r="A95" s="13">
        <v>129000</v>
      </c>
      <c r="B95" s="14">
        <v>130000</v>
      </c>
      <c r="C95" s="16">
        <v>65</v>
      </c>
      <c r="D95" s="16">
        <v>6</v>
      </c>
      <c r="E95" s="4">
        <v>85.786958999999996</v>
      </c>
      <c r="F95" s="4">
        <v>88.45</v>
      </c>
      <c r="G95" s="7">
        <v>79.180000000000007</v>
      </c>
      <c r="H95">
        <f t="shared" si="3"/>
        <v>76.54785729000001</v>
      </c>
      <c r="I95"/>
      <c r="J95"/>
      <c r="K95"/>
      <c r="L95"/>
      <c r="M95"/>
      <c r="N95"/>
      <c r="O95" s="4">
        <v>4.0999999999999996</v>
      </c>
      <c r="P95" s="7">
        <v>79.180000000000007</v>
      </c>
      <c r="Q95" s="28">
        <f t="shared" si="4"/>
        <v>72.350014009999995</v>
      </c>
      <c r="R95" s="10">
        <f t="shared" si="5"/>
        <v>41</v>
      </c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</row>
    <row r="96" spans="1:68">
      <c r="A96" s="13">
        <v>130000</v>
      </c>
      <c r="B96" s="14">
        <v>131000</v>
      </c>
      <c r="C96" s="16">
        <v>68</v>
      </c>
      <c r="D96" s="16">
        <v>18</v>
      </c>
      <c r="E96" s="7">
        <v>72.582211000000001</v>
      </c>
      <c r="F96" s="4">
        <v>89.51</v>
      </c>
      <c r="G96" s="4">
        <v>99.24</v>
      </c>
      <c r="H96">
        <f t="shared" si="3"/>
        <v>76.719585409999993</v>
      </c>
      <c r="I96"/>
      <c r="J96"/>
      <c r="K96"/>
      <c r="L96"/>
      <c r="M96"/>
      <c r="N96"/>
      <c r="O96" s="4">
        <v>6.3</v>
      </c>
      <c r="P96" s="4">
        <v>99.24</v>
      </c>
      <c r="Q96" s="28">
        <f t="shared" si="4"/>
        <v>71.294362289999995</v>
      </c>
      <c r="R96" s="10">
        <f t="shared" si="5"/>
        <v>63</v>
      </c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</row>
    <row r="97" spans="1:68">
      <c r="A97" s="13">
        <v>131000</v>
      </c>
      <c r="B97" s="14">
        <v>132000</v>
      </c>
      <c r="C97" s="16">
        <v>80</v>
      </c>
      <c r="D97" s="16">
        <v>7</v>
      </c>
      <c r="E97" s="4">
        <v>87.497865000000004</v>
      </c>
      <c r="F97" s="4">
        <v>87.82</v>
      </c>
      <c r="G97" s="4">
        <v>98.98</v>
      </c>
      <c r="H97">
        <f t="shared" si="3"/>
        <v>82.679538149999999</v>
      </c>
      <c r="I97"/>
      <c r="J97"/>
      <c r="K97"/>
      <c r="L97"/>
      <c r="M97"/>
      <c r="N97"/>
      <c r="O97" s="4">
        <v>6.5</v>
      </c>
      <c r="P97" s="4">
        <v>98.98</v>
      </c>
      <c r="Q97" s="28">
        <f t="shared" si="4"/>
        <v>79.054767350000006</v>
      </c>
      <c r="R97" s="10">
        <f t="shared" si="5"/>
        <v>65</v>
      </c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</row>
    <row r="98" spans="1:68">
      <c r="A98" s="13">
        <v>132000</v>
      </c>
      <c r="B98" s="14">
        <v>133000</v>
      </c>
      <c r="C98" s="16">
        <v>72</v>
      </c>
      <c r="D98" s="16">
        <v>3</v>
      </c>
      <c r="E98" s="4">
        <v>84.055948000000001</v>
      </c>
      <c r="F98" s="4">
        <v>90.4</v>
      </c>
      <c r="G98" s="7">
        <v>88.2</v>
      </c>
      <c r="H98">
        <f t="shared" si="3"/>
        <v>79.039343880000004</v>
      </c>
      <c r="I98"/>
      <c r="J98"/>
      <c r="K98"/>
      <c r="L98"/>
      <c r="M98"/>
      <c r="N98"/>
      <c r="O98" s="4">
        <v>5.8</v>
      </c>
      <c r="P98" s="7">
        <v>88.2</v>
      </c>
      <c r="Q98" s="28">
        <f t="shared" si="4"/>
        <v>74.617819720000014</v>
      </c>
      <c r="R98" s="10">
        <f t="shared" si="5"/>
        <v>58</v>
      </c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</row>
    <row r="99" spans="1:68">
      <c r="A99" s="13">
        <v>133000</v>
      </c>
      <c r="B99" s="14">
        <v>134000</v>
      </c>
      <c r="C99" s="16">
        <v>64</v>
      </c>
      <c r="D99" s="16">
        <v>15</v>
      </c>
      <c r="E99" s="4">
        <v>91.253192999999996</v>
      </c>
      <c r="F99" s="4">
        <v>90.46</v>
      </c>
      <c r="G99" s="4">
        <v>98.64</v>
      </c>
      <c r="H99">
        <f t="shared" si="3"/>
        <v>81.685089829999995</v>
      </c>
      <c r="I99"/>
      <c r="J99"/>
      <c r="K99"/>
      <c r="L99"/>
      <c r="M99"/>
      <c r="N99"/>
      <c r="O99" s="4">
        <v>5.2</v>
      </c>
      <c r="P99" s="4">
        <v>98.64</v>
      </c>
      <c r="Q99" s="28">
        <f t="shared" si="4"/>
        <v>77.462545269999993</v>
      </c>
      <c r="R99" s="10">
        <f t="shared" si="5"/>
        <v>52</v>
      </c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</row>
    <row r="100" spans="1:68">
      <c r="A100" s="13">
        <v>134000</v>
      </c>
      <c r="B100" s="14">
        <v>135000</v>
      </c>
      <c r="C100" s="16">
        <v>68</v>
      </c>
      <c r="D100" s="16">
        <v>6</v>
      </c>
      <c r="E100" s="4">
        <v>93.899777999999998</v>
      </c>
      <c r="F100" s="4">
        <v>89.76</v>
      </c>
      <c r="G100" s="7">
        <v>89.06</v>
      </c>
      <c r="H100">
        <f t="shared" si="3"/>
        <v>81.357131179999996</v>
      </c>
      <c r="I100"/>
      <c r="J100"/>
      <c r="K100"/>
      <c r="L100"/>
      <c r="M100"/>
      <c r="N100"/>
      <c r="O100" s="4">
        <v>3.2</v>
      </c>
      <c r="P100" s="7">
        <v>89.06</v>
      </c>
      <c r="Q100" s="28">
        <f t="shared" si="4"/>
        <v>77.580113420000004</v>
      </c>
      <c r="R100" s="10">
        <f t="shared" si="5"/>
        <v>32</v>
      </c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</row>
    <row r="101" spans="1:68">
      <c r="A101" s="13">
        <v>135000</v>
      </c>
      <c r="B101" s="14">
        <v>136000</v>
      </c>
      <c r="C101" s="16">
        <v>61</v>
      </c>
      <c r="D101" s="16">
        <v>7</v>
      </c>
      <c r="E101" s="4">
        <v>92.159946000000005</v>
      </c>
      <c r="F101" s="7">
        <v>77.91</v>
      </c>
      <c r="G101" s="4">
        <v>98.6</v>
      </c>
      <c r="H101">
        <f t="shared" si="3"/>
        <v>77.211483259999994</v>
      </c>
      <c r="I101"/>
      <c r="J101"/>
      <c r="K101"/>
      <c r="L101"/>
      <c r="M101"/>
      <c r="N101"/>
      <c r="O101" s="7">
        <v>4.8</v>
      </c>
      <c r="P101" s="4">
        <v>98.6</v>
      </c>
      <c r="Q101" s="28">
        <f t="shared" si="4"/>
        <v>74.712878939999996</v>
      </c>
      <c r="R101" s="10">
        <f t="shared" si="5"/>
        <v>48</v>
      </c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</row>
    <row r="102" spans="1:68" ht="22.5">
      <c r="A102" s="13">
        <v>136000</v>
      </c>
      <c r="B102" s="14">
        <v>137000</v>
      </c>
      <c r="C102" s="16">
        <v>62</v>
      </c>
      <c r="D102" s="16">
        <v>11</v>
      </c>
      <c r="E102" s="4">
        <v>95.913060999999999</v>
      </c>
      <c r="F102" s="4">
        <v>87.82</v>
      </c>
      <c r="G102" s="7">
        <v>89.13</v>
      </c>
      <c r="H102">
        <f t="shared" si="3"/>
        <v>80.467748909999997</v>
      </c>
      <c r="I102"/>
      <c r="J102"/>
      <c r="K102"/>
      <c r="L102"/>
      <c r="M102"/>
      <c r="N102"/>
      <c r="O102" s="4">
        <v>4.6999999999999993</v>
      </c>
      <c r="P102" s="7">
        <v>89.13</v>
      </c>
      <c r="Q102" s="28">
        <f t="shared" si="4"/>
        <v>77.002693789999995</v>
      </c>
      <c r="R102" s="10">
        <f t="shared" si="5"/>
        <v>46.999999999999993</v>
      </c>
      <c r="S102" s="43"/>
      <c r="T102" s="43" t="s">
        <v>7</v>
      </c>
      <c r="U102" s="59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</row>
    <row r="103" spans="1:68" ht="22.5">
      <c r="A103" s="13">
        <v>137000</v>
      </c>
      <c r="B103" s="14">
        <v>138000</v>
      </c>
      <c r="C103" s="16">
        <v>72</v>
      </c>
      <c r="D103" s="16">
        <v>13</v>
      </c>
      <c r="E103" s="4">
        <v>91.475415999999996</v>
      </c>
      <c r="F103" s="4">
        <v>89.09</v>
      </c>
      <c r="G103" s="4">
        <v>89.14</v>
      </c>
      <c r="H103">
        <f t="shared" si="3"/>
        <v>81.681678959999999</v>
      </c>
      <c r="I103"/>
      <c r="J103"/>
      <c r="K103"/>
      <c r="L103"/>
      <c r="M103"/>
      <c r="N103"/>
      <c r="O103" s="4">
        <v>6.3</v>
      </c>
      <c r="P103" s="4">
        <v>89.14</v>
      </c>
      <c r="Q103" s="28">
        <f t="shared" si="4"/>
        <v>78.047712239999996</v>
      </c>
      <c r="R103" s="10">
        <f t="shared" si="5"/>
        <v>63</v>
      </c>
      <c r="S103" s="43"/>
      <c r="T103" s="43" t="s">
        <v>8</v>
      </c>
      <c r="U103" s="60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</row>
    <row r="104" spans="1:68" ht="22.5">
      <c r="A104" s="13">
        <v>138000</v>
      </c>
      <c r="B104" s="14">
        <v>139000</v>
      </c>
      <c r="C104" s="16">
        <v>64</v>
      </c>
      <c r="D104" s="16">
        <v>14</v>
      </c>
      <c r="E104" s="4">
        <v>91.720845999999995</v>
      </c>
      <c r="F104" s="4">
        <v>90.12</v>
      </c>
      <c r="G104" s="7">
        <v>69.08</v>
      </c>
      <c r="H104">
        <f t="shared" si="3"/>
        <v>77.828662260000002</v>
      </c>
      <c r="I104"/>
      <c r="J104"/>
      <c r="K104"/>
      <c r="L104"/>
      <c r="M104"/>
      <c r="N104"/>
      <c r="O104" s="4">
        <v>6.8000000000000007</v>
      </c>
      <c r="P104" s="7">
        <v>69.08</v>
      </c>
      <c r="Q104" s="28">
        <f t="shared" si="4"/>
        <v>74.050729940000011</v>
      </c>
      <c r="R104" s="10">
        <f t="shared" si="5"/>
        <v>68</v>
      </c>
      <c r="S104" s="43"/>
      <c r="T104" s="43" t="s">
        <v>9</v>
      </c>
      <c r="U104" s="61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</row>
    <row r="105" spans="1:68" ht="22.5">
      <c r="A105" s="13">
        <v>139000</v>
      </c>
      <c r="B105" s="14">
        <v>140000</v>
      </c>
      <c r="C105" s="16">
        <v>70</v>
      </c>
      <c r="D105" s="16">
        <v>8</v>
      </c>
      <c r="E105" s="4">
        <v>89.043297999999993</v>
      </c>
      <c r="F105" s="4">
        <v>90.58</v>
      </c>
      <c r="G105" s="4">
        <v>98.9</v>
      </c>
      <c r="H105">
        <f t="shared" si="3"/>
        <v>81.908622379999997</v>
      </c>
      <c r="I105"/>
      <c r="J105"/>
      <c r="K105"/>
      <c r="L105"/>
      <c r="M105"/>
      <c r="N105"/>
      <c r="O105" s="4">
        <v>6.8999999999999995</v>
      </c>
      <c r="P105" s="4">
        <v>98.9</v>
      </c>
      <c r="Q105" s="28">
        <f t="shared" si="4"/>
        <v>77.737886220000007</v>
      </c>
      <c r="R105" s="10">
        <f t="shared" si="5"/>
        <v>69</v>
      </c>
      <c r="S105" s="43"/>
      <c r="T105" s="43" t="s">
        <v>10</v>
      </c>
      <c r="U105" s="62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</row>
    <row r="106" spans="1:68" ht="22.5">
      <c r="S106" s="43"/>
      <c r="T106" s="43" t="s">
        <v>11</v>
      </c>
      <c r="U106" s="63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</row>
    <row r="107" spans="1:68"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</row>
    <row r="108" spans="1:68">
      <c r="T108" s="17"/>
      <c r="U108" s="17"/>
      <c r="V108" s="17"/>
      <c r="W108" s="17"/>
      <c r="X108" s="17"/>
      <c r="Y108" s="17"/>
      <c r="Z108" s="17"/>
      <c r="AA108" s="17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</row>
    <row r="109" spans="1:68" ht="3" customHeight="1">
      <c r="T109" s="17"/>
      <c r="U109" s="17"/>
      <c r="V109" s="17"/>
      <c r="W109" s="17"/>
      <c r="X109" s="17"/>
      <c r="Y109" s="17"/>
      <c r="Z109" s="17"/>
      <c r="AA109" s="17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</row>
    <row r="110" spans="1:68" s="42" customFormat="1" ht="67.5"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3"/>
      <c r="T110" s="43"/>
      <c r="U110" s="43"/>
      <c r="V110" s="43"/>
      <c r="W110" s="43"/>
      <c r="X110" s="43"/>
      <c r="Y110" s="43"/>
      <c r="Z110" s="43"/>
      <c r="AA110" s="43"/>
      <c r="AB110" s="47" t="s">
        <v>12</v>
      </c>
      <c r="AC110" s="47" t="s">
        <v>13</v>
      </c>
      <c r="AD110" s="47" t="s">
        <v>14</v>
      </c>
      <c r="AE110" s="47" t="s">
        <v>15</v>
      </c>
      <c r="AF110" s="47" t="s">
        <v>16</v>
      </c>
      <c r="AG110" s="47" t="s">
        <v>17</v>
      </c>
      <c r="AH110" s="47" t="s">
        <v>18</v>
      </c>
      <c r="AI110" s="47" t="s">
        <v>19</v>
      </c>
      <c r="AJ110" s="47" t="s">
        <v>20</v>
      </c>
      <c r="AK110" s="47" t="s">
        <v>21</v>
      </c>
      <c r="AL110" s="47" t="s">
        <v>22</v>
      </c>
      <c r="AM110" s="47" t="s">
        <v>23</v>
      </c>
      <c r="AN110" s="47" t="s">
        <v>24</v>
      </c>
      <c r="AO110" s="47" t="s">
        <v>25</v>
      </c>
      <c r="AP110" s="47" t="s">
        <v>26</v>
      </c>
      <c r="AQ110" s="47" t="s">
        <v>27</v>
      </c>
      <c r="AR110" s="47" t="s">
        <v>28</v>
      </c>
      <c r="AS110" s="47" t="s">
        <v>29</v>
      </c>
      <c r="AT110" s="47" t="s">
        <v>30</v>
      </c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</row>
    <row r="111" spans="1:68" s="42" customFormat="1" ht="22.5"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3"/>
      <c r="T111" s="43"/>
      <c r="U111" s="43"/>
      <c r="V111" s="43"/>
      <c r="W111" s="43"/>
      <c r="X111" s="82" t="s">
        <v>31</v>
      </c>
      <c r="Y111" s="82"/>
      <c r="Z111" s="82"/>
      <c r="AA111" s="82"/>
      <c r="AB111" s="48"/>
      <c r="AC111" s="49"/>
      <c r="AD111" s="48"/>
      <c r="AE111" s="49"/>
      <c r="AF111" s="48"/>
      <c r="AG111" s="48"/>
      <c r="AH111" s="48"/>
      <c r="AI111" s="49"/>
      <c r="AJ111" s="48"/>
      <c r="AK111" s="50"/>
      <c r="AL111" s="48"/>
      <c r="AM111" s="48"/>
      <c r="AN111" s="49"/>
      <c r="AO111" s="49"/>
      <c r="AP111" s="49"/>
      <c r="AQ111" s="49"/>
      <c r="AR111" s="49"/>
      <c r="AS111" s="49"/>
      <c r="AT111" s="48"/>
      <c r="AU111" s="43"/>
    </row>
    <row r="112" spans="1:68" s="42" customFormat="1" ht="22.5"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3"/>
      <c r="T112" s="43"/>
      <c r="U112" s="43"/>
      <c r="V112" s="43"/>
      <c r="W112" s="43"/>
      <c r="X112" s="82" t="s">
        <v>32</v>
      </c>
      <c r="Y112" s="82"/>
      <c r="Z112" s="82"/>
      <c r="AA112" s="82"/>
      <c r="AB112" s="48"/>
      <c r="AC112" s="48"/>
      <c r="AD112" s="48"/>
      <c r="AE112" s="48"/>
      <c r="AF112" s="48"/>
      <c r="AG112" s="48"/>
      <c r="AH112" s="48"/>
      <c r="AI112" s="50"/>
      <c r="AJ112" s="48"/>
      <c r="AK112" s="48"/>
      <c r="AL112" s="48"/>
      <c r="AM112" s="49"/>
      <c r="AN112" s="49"/>
      <c r="AO112" s="48"/>
      <c r="AP112" s="50"/>
      <c r="AQ112" s="48"/>
      <c r="AR112" s="48"/>
      <c r="AS112" s="49"/>
      <c r="AT112" s="49"/>
      <c r="AU112" s="43"/>
    </row>
    <row r="113" spans="6:47" s="42" customFormat="1" ht="22.5"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3"/>
      <c r="T113" s="43"/>
      <c r="U113" s="43"/>
      <c r="V113" s="43"/>
      <c r="W113" s="43"/>
      <c r="X113" s="82" t="s">
        <v>33</v>
      </c>
      <c r="Y113" s="82"/>
      <c r="Z113" s="82"/>
      <c r="AA113" s="82"/>
      <c r="AB113" s="49"/>
      <c r="AC113" s="49"/>
      <c r="AD113" s="48"/>
      <c r="AE113" s="49"/>
      <c r="AF113" s="49"/>
      <c r="AG113" s="50"/>
      <c r="AH113" s="49"/>
      <c r="AI113" s="49"/>
      <c r="AJ113" s="50"/>
      <c r="AK113" s="49"/>
      <c r="AL113" s="49"/>
      <c r="AM113" s="48"/>
      <c r="AN113" s="49"/>
      <c r="AO113" s="48"/>
      <c r="AP113" s="49"/>
      <c r="AQ113" s="48"/>
      <c r="AR113" s="48"/>
      <c r="AS113" s="51"/>
      <c r="AT113" s="49"/>
      <c r="AU113" s="43"/>
    </row>
    <row r="114" spans="6:47" s="42" customFormat="1" ht="22.5"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3"/>
      <c r="T114" s="43"/>
      <c r="U114" s="43"/>
      <c r="V114" s="43"/>
      <c r="W114" s="43"/>
      <c r="X114" s="82" t="s">
        <v>38</v>
      </c>
      <c r="Y114" s="82"/>
      <c r="Z114" s="82"/>
      <c r="AA114" s="82"/>
      <c r="AB114" s="52"/>
      <c r="AC114" s="53"/>
      <c r="AD114" s="50"/>
      <c r="AE114" s="53"/>
      <c r="AF114" s="52"/>
      <c r="AG114" s="50"/>
      <c r="AH114" s="50"/>
      <c r="AI114" s="53"/>
      <c r="AJ114" s="53"/>
      <c r="AK114" s="53"/>
      <c r="AL114" s="48"/>
      <c r="AM114" s="50"/>
      <c r="AN114" s="53"/>
      <c r="AO114" s="53"/>
      <c r="AP114" s="53"/>
      <c r="AQ114" s="53"/>
      <c r="AR114" s="50"/>
      <c r="AS114" s="53"/>
      <c r="AT114" s="50"/>
      <c r="AU114" s="43"/>
    </row>
    <row r="115" spans="6:47" s="42" customFormat="1" ht="22.5"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3"/>
      <c r="T115" s="43"/>
      <c r="U115" s="43"/>
      <c r="V115" s="43"/>
      <c r="W115" s="43"/>
      <c r="X115" s="82" t="s">
        <v>39</v>
      </c>
      <c r="Y115" s="82"/>
      <c r="Z115" s="82"/>
      <c r="AA115" s="82"/>
      <c r="AB115" s="54"/>
      <c r="AC115" s="54"/>
      <c r="AD115" s="55"/>
      <c r="AE115" s="55"/>
      <c r="AF115" s="55"/>
      <c r="AG115" s="54"/>
      <c r="AH115" s="45"/>
      <c r="AI115" s="55"/>
      <c r="AJ115" s="54"/>
      <c r="AK115" s="55"/>
      <c r="AL115" s="54"/>
      <c r="AM115" s="45"/>
      <c r="AN115" s="55"/>
      <c r="AO115" s="54"/>
      <c r="AP115" s="54"/>
      <c r="AQ115" s="55"/>
      <c r="AR115" s="55"/>
      <c r="AS115" s="55"/>
      <c r="AT115" s="54"/>
      <c r="AU115" s="43"/>
    </row>
    <row r="116" spans="6:47" s="42" customFormat="1" ht="22.5"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3"/>
      <c r="T116" s="43"/>
      <c r="U116" s="43"/>
      <c r="V116" s="43"/>
      <c r="W116" s="43"/>
      <c r="X116" s="82" t="s">
        <v>43</v>
      </c>
      <c r="Y116" s="82"/>
      <c r="Z116" s="82"/>
      <c r="AA116" s="82"/>
      <c r="AB116" s="54"/>
      <c r="AC116" s="45"/>
      <c r="AD116" s="54"/>
      <c r="AE116" s="54"/>
      <c r="AF116" s="54"/>
      <c r="AG116" s="56"/>
      <c r="AH116" s="54"/>
      <c r="AI116" s="54"/>
      <c r="AJ116" s="56"/>
      <c r="AK116" s="54"/>
      <c r="AL116" s="54"/>
      <c r="AM116" s="56"/>
      <c r="AN116" s="56"/>
      <c r="AO116" s="57"/>
      <c r="AP116" s="56"/>
      <c r="AQ116" s="56"/>
      <c r="AR116" s="54"/>
      <c r="AS116" s="54"/>
      <c r="AT116" s="54"/>
      <c r="AU116" s="43"/>
    </row>
    <row r="117" spans="6:47" s="42" customFormat="1" ht="22.5"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3"/>
      <c r="T117" s="43"/>
      <c r="U117" s="43"/>
      <c r="V117" s="43"/>
      <c r="W117" s="43"/>
      <c r="X117" s="82" t="s">
        <v>44</v>
      </c>
      <c r="Y117" s="82"/>
      <c r="Z117" s="82"/>
      <c r="AA117" s="82"/>
      <c r="AB117" s="54"/>
      <c r="AC117" s="54"/>
      <c r="AD117" s="54"/>
      <c r="AE117" s="54"/>
      <c r="AF117" s="56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43"/>
    </row>
    <row r="118" spans="6:47">
      <c r="R118" s="58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</row>
    <row r="119" spans="6:47">
      <c r="R119" s="58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</row>
    <row r="120" spans="6:47">
      <c r="R120" s="58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</row>
    <row r="121" spans="6:47">
      <c r="R121" s="58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</row>
    <row r="122" spans="6:47">
      <c r="R122" s="58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</row>
    <row r="123" spans="6:47">
      <c r="R123" s="58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</row>
    <row r="124" spans="6:47">
      <c r="R124" s="58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</row>
    <row r="125" spans="6:47">
      <c r="R125" s="58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</row>
    <row r="126" spans="6:47">
      <c r="R126" s="58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</row>
    <row r="127" spans="6:47">
      <c r="R127" s="58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</row>
    <row r="128" spans="6:47">
      <c r="R128" s="58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</row>
  </sheetData>
  <mergeCells count="44">
    <mergeCell ref="F84:F86"/>
    <mergeCell ref="G84:G86"/>
    <mergeCell ref="H84:H86"/>
    <mergeCell ref="A1:B1"/>
    <mergeCell ref="X29:AA29"/>
    <mergeCell ref="X30:AA30"/>
    <mergeCell ref="X31:AA31"/>
    <mergeCell ref="X32:AA32"/>
    <mergeCell ref="G49:G51"/>
    <mergeCell ref="H49:H51"/>
    <mergeCell ref="A49:B49"/>
    <mergeCell ref="X77:AA77"/>
    <mergeCell ref="X78:AA78"/>
    <mergeCell ref="I49:I51"/>
    <mergeCell ref="J49:J51"/>
    <mergeCell ref="O49:O51"/>
    <mergeCell ref="P49:P51"/>
    <mergeCell ref="Q49:Q51"/>
    <mergeCell ref="D1:D3"/>
    <mergeCell ref="E1:E3"/>
    <mergeCell ref="E49:E51"/>
    <mergeCell ref="F1:F3"/>
    <mergeCell ref="F49:F51"/>
    <mergeCell ref="A2:A3"/>
    <mergeCell ref="A50:A51"/>
    <mergeCell ref="B2:B3"/>
    <mergeCell ref="B50:B51"/>
    <mergeCell ref="C1:C3"/>
    <mergeCell ref="A85:A86"/>
    <mergeCell ref="B85:B86"/>
    <mergeCell ref="X117:AA117"/>
    <mergeCell ref="I84:I86"/>
    <mergeCell ref="J84:J86"/>
    <mergeCell ref="O84:O86"/>
    <mergeCell ref="P84:P86"/>
    <mergeCell ref="Q84:Q86"/>
    <mergeCell ref="X113:AA113"/>
    <mergeCell ref="X116:AA116"/>
    <mergeCell ref="X114:AA114"/>
    <mergeCell ref="X115:AA115"/>
    <mergeCell ref="X111:AA111"/>
    <mergeCell ref="X112:AA112"/>
    <mergeCell ref="A84:B84"/>
    <mergeCell ref="E84:E86"/>
  </mergeCells>
  <phoneticPr fontId="7" type="noConversion"/>
  <pageMargins left="0.69930555555555596" right="0.69930555555555596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8" sqref="F28"/>
    </sheetView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1" sqref="E21"/>
    </sheetView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7"/>
  <sheetViews>
    <sheetView workbookViewId="0">
      <selection activeCell="A21" sqref="A21"/>
    </sheetView>
  </sheetViews>
  <sheetFormatPr defaultColWidth="9" defaultRowHeight="13.5"/>
  <sheetData>
    <row r="1" spans="1:12">
      <c r="B1" s="29" t="s">
        <v>1</v>
      </c>
      <c r="C1" s="30" t="s">
        <v>31</v>
      </c>
      <c r="D1" s="29" t="s">
        <v>2</v>
      </c>
      <c r="E1" s="30" t="s">
        <v>32</v>
      </c>
      <c r="F1" s="29" t="s">
        <v>3</v>
      </c>
      <c r="G1" s="30" t="s">
        <v>33</v>
      </c>
      <c r="H1" s="31" t="s">
        <v>4</v>
      </c>
      <c r="I1" s="30" t="s">
        <v>34</v>
      </c>
      <c r="J1" s="29" t="s">
        <v>40</v>
      </c>
      <c r="K1" t="s">
        <v>41</v>
      </c>
    </row>
    <row r="2" spans="1:12" ht="13.5" customHeight="1">
      <c r="B2" s="32"/>
      <c r="C2" s="33"/>
      <c r="D2" s="32"/>
      <c r="E2" s="33"/>
      <c r="F2" s="32"/>
      <c r="G2" s="33"/>
      <c r="H2" s="34"/>
      <c r="I2" s="33"/>
      <c r="J2" s="32"/>
    </row>
    <row r="3" spans="1:12" ht="13.5" customHeight="1">
      <c r="B3" s="35"/>
      <c r="C3" s="36"/>
      <c r="D3" s="35"/>
      <c r="E3" s="36"/>
      <c r="F3" s="35"/>
      <c r="G3" s="36"/>
      <c r="H3" s="37"/>
      <c r="I3" s="36"/>
      <c r="J3" s="35"/>
    </row>
    <row r="4" spans="1:12" ht="13.5" customHeight="1">
      <c r="A4">
        <v>1</v>
      </c>
      <c r="B4" s="4">
        <v>85.235258999999999</v>
      </c>
      <c r="C4" s="5"/>
      <c r="D4" s="4">
        <v>88.33</v>
      </c>
      <c r="E4" s="5"/>
      <c r="F4" s="4">
        <v>97.37</v>
      </c>
      <c r="G4" s="6"/>
      <c r="H4" s="4">
        <v>77.236730289999997</v>
      </c>
      <c r="I4" s="8"/>
      <c r="J4" s="4">
        <v>7.8000000000000007</v>
      </c>
      <c r="K4" s="38">
        <v>72.767651009999994</v>
      </c>
      <c r="L4" s="19"/>
    </row>
    <row r="5" spans="1:12" ht="13.5" customHeight="1">
      <c r="A5">
        <v>2</v>
      </c>
      <c r="B5" s="4">
        <v>92.279224999999997</v>
      </c>
      <c r="C5" s="6"/>
      <c r="D5" s="4">
        <v>88.06</v>
      </c>
      <c r="E5" s="5"/>
      <c r="F5" s="4">
        <v>98.23</v>
      </c>
      <c r="G5" s="6"/>
      <c r="H5" s="4">
        <v>80.983859749999993</v>
      </c>
      <c r="I5" s="5"/>
      <c r="J5" s="4">
        <v>8.1000000000000014</v>
      </c>
      <c r="K5" s="39">
        <v>77.329497749999987</v>
      </c>
      <c r="L5" s="19"/>
    </row>
    <row r="6" spans="1:12">
      <c r="A6">
        <v>3</v>
      </c>
      <c r="B6" s="4">
        <v>89.157760999999994</v>
      </c>
      <c r="C6" s="5"/>
      <c r="D6" s="4">
        <v>88.54</v>
      </c>
      <c r="E6" s="5"/>
      <c r="F6" s="7">
        <v>88.68</v>
      </c>
      <c r="G6" s="5"/>
      <c r="H6" s="4">
        <v>80.893905910000001</v>
      </c>
      <c r="I6" s="5"/>
      <c r="J6" s="4">
        <v>7.5</v>
      </c>
      <c r="K6" s="38">
        <v>77.234126789999991</v>
      </c>
      <c r="L6" s="19"/>
    </row>
    <row r="7" spans="1:12">
      <c r="A7">
        <v>4</v>
      </c>
      <c r="B7" s="4">
        <v>92.139252999999997</v>
      </c>
      <c r="C7" s="6"/>
      <c r="D7" s="4">
        <v>86.2</v>
      </c>
      <c r="E7" s="5"/>
      <c r="F7" s="4">
        <v>98.68</v>
      </c>
      <c r="G7" s="6"/>
      <c r="H7" s="4">
        <v>80.909568429999993</v>
      </c>
      <c r="I7" s="5"/>
      <c r="J7" s="4">
        <v>7.3</v>
      </c>
      <c r="K7" s="38">
        <v>77.497908670000001</v>
      </c>
      <c r="L7" s="19"/>
    </row>
    <row r="8" spans="1:12">
      <c r="A8">
        <v>5</v>
      </c>
      <c r="B8" s="4">
        <v>87.670558</v>
      </c>
      <c r="C8" s="5"/>
      <c r="D8" s="4">
        <v>85.13</v>
      </c>
      <c r="E8" s="5"/>
      <c r="F8" s="4">
        <v>98.08</v>
      </c>
      <c r="G8" s="6"/>
      <c r="H8" s="4">
        <v>73.915972980000006</v>
      </c>
      <c r="I8" s="8"/>
      <c r="J8" s="4">
        <v>6.4</v>
      </c>
      <c r="K8" s="38">
        <v>69.486617620000004</v>
      </c>
      <c r="L8" s="20"/>
    </row>
    <row r="9" spans="1:12">
      <c r="A9">
        <v>6</v>
      </c>
      <c r="B9" s="4">
        <v>89.315169999999995</v>
      </c>
      <c r="C9" s="5"/>
      <c r="D9" s="4">
        <v>88.45</v>
      </c>
      <c r="E9" s="5"/>
      <c r="F9" s="7">
        <v>78.98</v>
      </c>
      <c r="G9" s="8"/>
      <c r="H9" s="4">
        <v>79.415602699999994</v>
      </c>
      <c r="I9" s="8"/>
      <c r="J9" s="4">
        <v>5.2</v>
      </c>
      <c r="K9" s="40">
        <v>75.7860163</v>
      </c>
      <c r="L9" s="19"/>
    </row>
    <row r="10" spans="1:12">
      <c r="A10">
        <v>7</v>
      </c>
      <c r="B10" s="4">
        <v>88.705652999999998</v>
      </c>
      <c r="C10" s="5"/>
      <c r="D10" s="4">
        <v>88.53</v>
      </c>
      <c r="E10" s="5"/>
      <c r="F10" s="4">
        <v>98.91</v>
      </c>
      <c r="G10" s="6"/>
      <c r="H10" s="4">
        <v>82.650752429999997</v>
      </c>
      <c r="I10" s="5"/>
      <c r="J10" s="4">
        <v>6.3</v>
      </c>
      <c r="K10" s="38">
        <v>78.955904669999995</v>
      </c>
      <c r="L10" s="19"/>
    </row>
    <row r="11" spans="1:12">
      <c r="A11">
        <v>8</v>
      </c>
      <c r="B11" s="4">
        <v>90.541050999999996</v>
      </c>
      <c r="C11" s="6"/>
      <c r="D11" s="7">
        <v>78.98</v>
      </c>
      <c r="E11" s="8"/>
      <c r="F11" s="4">
        <v>98.8</v>
      </c>
      <c r="G11" s="6"/>
      <c r="H11" s="4">
        <v>77.345925809999997</v>
      </c>
      <c r="I11" s="8"/>
      <c r="J11" s="7">
        <v>7.1999999999999993</v>
      </c>
      <c r="K11" s="38">
        <v>74.662009889999993</v>
      </c>
      <c r="L11" s="19"/>
    </row>
    <row r="12" spans="1:12">
      <c r="A12">
        <v>9</v>
      </c>
      <c r="B12" s="4">
        <v>85.786958999999996</v>
      </c>
      <c r="C12" s="5"/>
      <c r="D12" s="4">
        <v>88.45</v>
      </c>
      <c r="E12" s="5"/>
      <c r="F12" s="7">
        <v>79.180000000000007</v>
      </c>
      <c r="G12" s="8"/>
      <c r="H12" s="4">
        <v>76.547857289999996</v>
      </c>
      <c r="I12" s="8"/>
      <c r="J12" s="4">
        <v>4.0999999999999996</v>
      </c>
      <c r="K12" s="40">
        <v>72.350014009999995</v>
      </c>
      <c r="L12" s="19"/>
    </row>
    <row r="13" spans="1:12">
      <c r="A13">
        <v>10</v>
      </c>
      <c r="B13" s="7">
        <v>72.582211000000001</v>
      </c>
      <c r="C13" s="8"/>
      <c r="D13" s="4">
        <v>89.51</v>
      </c>
      <c r="E13" s="5"/>
      <c r="F13" s="4">
        <v>99.24</v>
      </c>
      <c r="G13" s="6"/>
      <c r="H13" s="4">
        <v>76.719585409999993</v>
      </c>
      <c r="I13" s="8"/>
      <c r="J13" s="4">
        <v>6.3</v>
      </c>
      <c r="K13" s="38">
        <v>71.294362289999995</v>
      </c>
      <c r="L13" s="19"/>
    </row>
    <row r="14" spans="1:12">
      <c r="A14">
        <v>11</v>
      </c>
      <c r="B14" s="4">
        <v>87.497865000000004</v>
      </c>
      <c r="C14" s="5"/>
      <c r="D14" s="4">
        <v>87.82</v>
      </c>
      <c r="E14" s="5"/>
      <c r="F14" s="4">
        <v>98.98</v>
      </c>
      <c r="G14" s="6"/>
      <c r="H14" s="4">
        <v>82.679538149999999</v>
      </c>
      <c r="I14" s="5"/>
      <c r="J14" s="4">
        <v>6.5</v>
      </c>
      <c r="K14" s="38">
        <v>79.054767350000006</v>
      </c>
      <c r="L14" s="19"/>
    </row>
    <row r="15" spans="1:12">
      <c r="A15">
        <v>12</v>
      </c>
      <c r="B15" s="4">
        <v>84.055948000000001</v>
      </c>
      <c r="C15" s="5"/>
      <c r="D15" s="4">
        <v>90.4</v>
      </c>
      <c r="E15" s="6"/>
      <c r="F15" s="7">
        <v>88.2</v>
      </c>
      <c r="G15" s="5"/>
      <c r="H15" s="4">
        <v>79.039343880000004</v>
      </c>
      <c r="I15" s="8"/>
      <c r="J15" s="4">
        <v>5.8</v>
      </c>
      <c r="K15" s="40">
        <v>74.617819720000014</v>
      </c>
      <c r="L15" s="19"/>
    </row>
    <row r="16" spans="1:12">
      <c r="A16">
        <v>13</v>
      </c>
      <c r="B16" s="4">
        <v>91.253192999999996</v>
      </c>
      <c r="C16" s="6"/>
      <c r="D16" s="4">
        <v>90.46</v>
      </c>
      <c r="E16" s="6"/>
      <c r="F16" s="4">
        <v>98.64</v>
      </c>
      <c r="G16" s="6"/>
      <c r="H16" s="4">
        <v>81.685089829999995</v>
      </c>
      <c r="I16" s="5"/>
      <c r="J16" s="4">
        <v>5.2</v>
      </c>
      <c r="K16" s="40">
        <v>77.462545269999993</v>
      </c>
      <c r="L16" s="19"/>
    </row>
    <row r="17" spans="1:14">
      <c r="A17">
        <v>14</v>
      </c>
      <c r="B17" s="4">
        <v>93.899777999999998</v>
      </c>
      <c r="C17" s="6"/>
      <c r="D17" s="4">
        <v>89.76</v>
      </c>
      <c r="E17" s="5"/>
      <c r="F17" s="7">
        <v>89.06</v>
      </c>
      <c r="G17" s="5"/>
      <c r="H17" s="4">
        <v>81.357131179999996</v>
      </c>
      <c r="I17" s="5"/>
      <c r="J17" s="4">
        <v>3.2</v>
      </c>
      <c r="K17" s="41">
        <v>77.580113420000004</v>
      </c>
      <c r="L17" s="19"/>
    </row>
    <row r="18" spans="1:14">
      <c r="A18">
        <v>15</v>
      </c>
      <c r="B18" s="4">
        <v>92.159946000000005</v>
      </c>
      <c r="C18" s="6"/>
      <c r="D18" s="7">
        <v>77.91</v>
      </c>
      <c r="E18" s="8"/>
      <c r="F18" s="4">
        <v>98.6</v>
      </c>
      <c r="G18" s="6"/>
      <c r="H18" s="4">
        <v>77.211483259999994</v>
      </c>
      <c r="I18" s="8"/>
      <c r="J18" s="7">
        <v>4.8</v>
      </c>
      <c r="K18" s="40">
        <v>74.712878939999996</v>
      </c>
      <c r="L18" s="19"/>
    </row>
    <row r="19" spans="1:14">
      <c r="A19">
        <v>16</v>
      </c>
      <c r="B19" s="4">
        <v>95.913060999999999</v>
      </c>
      <c r="C19" s="6"/>
      <c r="D19" s="4">
        <v>87.82</v>
      </c>
      <c r="E19" s="5"/>
      <c r="F19" s="7">
        <v>89.13</v>
      </c>
      <c r="G19" s="5"/>
      <c r="H19" s="4">
        <v>80.467748909999997</v>
      </c>
      <c r="I19" s="5"/>
      <c r="J19" s="4">
        <v>4.6999999999999993</v>
      </c>
      <c r="K19" s="40">
        <v>77.002693789999995</v>
      </c>
      <c r="L19" s="19"/>
    </row>
    <row r="20" spans="1:14">
      <c r="A20">
        <v>17</v>
      </c>
      <c r="B20" s="4">
        <v>91.475415999999996</v>
      </c>
      <c r="C20" s="6"/>
      <c r="D20" s="4">
        <v>89.09</v>
      </c>
      <c r="E20" s="5"/>
      <c r="F20" s="4">
        <v>89.14</v>
      </c>
      <c r="G20" s="5"/>
      <c r="H20" s="4">
        <v>81.681678959999999</v>
      </c>
      <c r="I20" s="5"/>
      <c r="J20" s="4">
        <v>6.3</v>
      </c>
      <c r="K20" s="38">
        <v>78.047712239999996</v>
      </c>
      <c r="L20" s="19"/>
    </row>
    <row r="21" spans="1:14">
      <c r="A21">
        <v>18</v>
      </c>
      <c r="B21" s="4">
        <v>91.720845999999995</v>
      </c>
      <c r="C21" s="6"/>
      <c r="D21" s="4">
        <v>90.12</v>
      </c>
      <c r="E21" s="6"/>
      <c r="F21" s="7">
        <v>69.08</v>
      </c>
      <c r="G21" s="9"/>
      <c r="H21" s="4">
        <v>77.828662260000002</v>
      </c>
      <c r="I21" s="8"/>
      <c r="J21" s="4">
        <v>6.8000000000000007</v>
      </c>
      <c r="K21" s="38">
        <v>74.050729940000011</v>
      </c>
      <c r="L21" s="19"/>
    </row>
    <row r="22" spans="1:14">
      <c r="A22">
        <v>19</v>
      </c>
      <c r="B22" s="4">
        <v>89.043297999999993</v>
      </c>
      <c r="C22" s="5"/>
      <c r="D22" s="4">
        <v>90.58</v>
      </c>
      <c r="E22" s="6"/>
      <c r="F22" s="4">
        <v>98.9</v>
      </c>
      <c r="G22" s="6"/>
      <c r="H22" s="4">
        <v>81.908622379999997</v>
      </c>
      <c r="I22" s="5"/>
      <c r="J22" s="4">
        <v>6.8999999999999995</v>
      </c>
      <c r="K22" s="8">
        <v>77.737886220000007</v>
      </c>
      <c r="L22" s="19"/>
    </row>
    <row r="23" spans="1:14">
      <c r="M23" s="18" t="s">
        <v>7</v>
      </c>
      <c r="N23" s="6"/>
    </row>
    <row r="24" spans="1:14">
      <c r="M24" s="18" t="s">
        <v>8</v>
      </c>
      <c r="N24" s="5"/>
    </row>
    <row r="25" spans="1:14">
      <c r="M25" s="18" t="s">
        <v>9</v>
      </c>
      <c r="N25" s="19"/>
    </row>
    <row r="26" spans="1:14">
      <c r="M26" s="18" t="s">
        <v>10</v>
      </c>
      <c r="N26" s="20"/>
    </row>
    <row r="27" spans="1:14">
      <c r="M27" s="18" t="s">
        <v>11</v>
      </c>
      <c r="N27" s="21"/>
    </row>
  </sheetData>
  <autoFilter ref="A3:N3">
    <sortState ref="A4:N22">
      <sortCondition ref="A3"/>
    </sortState>
  </autoFilter>
  <phoneticPr fontId="7" type="noConversion"/>
  <pageMargins left="0.75" right="0.75" top="1" bottom="1" header="0.51180555555555596" footer="0.51180555555555596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肇肇一级路上行</vt:lpstr>
      <vt:lpstr>肇肇一级路下行</vt:lpstr>
      <vt:lpstr>修改后上行</vt:lpstr>
      <vt:lpstr>修改后下行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Win7QJB</cp:lastModifiedBy>
  <dcterms:created xsi:type="dcterms:W3CDTF">2016-09-23T06:42:00Z</dcterms:created>
  <dcterms:modified xsi:type="dcterms:W3CDTF">2018-07-23T07:48:43Z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